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12_Vмо_6 м\Приложения к Протоколу\"/>
    </mc:Choice>
  </mc:AlternateContent>
  <bookViews>
    <workbookView xWindow="0" yWindow="0" windowWidth="28800" windowHeight="12135"/>
  </bookViews>
  <sheets>
    <sheet name="Короткая Таблица_дополнено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'Короткая Таблица_дополнено'!$3:$7</definedName>
    <definedName name="_xlnm.Print_Area" localSheetId="0">'Короткая Таблица_дополнено'!$A$1:$AR$22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<sst xmlns="http://schemas.openxmlformats.org/spreadsheetml/2006/main" count="92" uniqueCount="61">
  <si>
    <t xml:space="preserve">      </t>
  </si>
  <si>
    <r>
      <t xml:space="preserve">Анализ исполнения распределенных решением Комиссии объемов и стоимости высокотехнологичной медицинской помощи </t>
    </r>
    <r>
      <rPr>
        <b/>
        <sz val="32"/>
        <color rgb="FFC00000"/>
        <rFont val="Times New Roman"/>
        <family val="1"/>
        <charset val="204"/>
      </rPr>
      <t xml:space="preserve">за январь-ИЮНЬ 2026 года </t>
    </r>
  </si>
  <si>
    <t>№ п/п</t>
  </si>
  <si>
    <t>Наименование МО</t>
  </si>
  <si>
    <r>
      <rPr>
        <b/>
        <u/>
        <sz val="20"/>
        <color theme="1"/>
        <rFont val="Times New Roman"/>
        <family val="1"/>
        <charset val="204"/>
      </rPr>
      <t>Протокол №8</t>
    </r>
    <r>
      <rPr>
        <b/>
        <sz val="20"/>
        <color theme="1"/>
        <rFont val="Times New Roman"/>
        <family val="1"/>
        <charset val="204"/>
      </rPr>
      <t xml:space="preserve">
от 28.05.2026г. 
</t>
    </r>
    <r>
      <rPr>
        <sz val="18"/>
        <color theme="1"/>
        <rFont val="Times New Roman"/>
        <family val="1"/>
        <charset val="204"/>
      </rPr>
      <t>(Пост. №1156-пП от 29.12.2025г., 
в ред. №78-пП от 05.02.2026г.)</t>
    </r>
  </si>
  <si>
    <t>в том числе:</t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</si>
  <si>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 xml:space="preserve">изменения 
по Протоколу №14 от 14.07.2025г. </t>
    </r>
  </si>
  <si>
    <r>
      <rPr>
        <b/>
        <u/>
        <sz val="20"/>
        <color theme="1"/>
        <rFont val="Times New Roman"/>
        <family val="1"/>
        <charset val="204"/>
      </rPr>
      <t>Протокол №9</t>
    </r>
    <r>
      <rPr>
        <b/>
        <sz val="20"/>
        <color theme="1"/>
        <rFont val="Times New Roman"/>
        <family val="1"/>
        <charset val="204"/>
      </rPr>
      <t xml:space="preserve">
от 05.06.2026г. 
</t>
    </r>
    <r>
      <rPr>
        <sz val="18"/>
        <color theme="1"/>
        <rFont val="Times New Roman"/>
        <family val="1"/>
        <charset val="204"/>
      </rPr>
      <t>(Пост. №1156-пП от 29.12.2025г., 
в ред. №453-пП от 05.02.2026г.)</t>
    </r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</si>
  <si>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 xml:space="preserve">изменения 
по Протоколу №9 от 05.06.2026г. </t>
    </r>
  </si>
  <si>
    <r>
      <rPr>
        <b/>
        <u/>
        <sz val="20"/>
        <color theme="1"/>
        <rFont val="Times New Roman"/>
        <family val="1"/>
        <charset val="204"/>
      </rPr>
      <t>Протокол №11</t>
    </r>
    <r>
      <rPr>
        <b/>
        <sz val="20"/>
        <color theme="1"/>
        <rFont val="Times New Roman"/>
        <family val="1"/>
        <charset val="204"/>
      </rPr>
      <t xml:space="preserve">
от 06.07.2026г. 
</t>
    </r>
    <r>
      <rPr>
        <sz val="18"/>
        <color theme="1"/>
        <rFont val="Times New Roman"/>
        <family val="1"/>
        <charset val="204"/>
      </rPr>
      <t>(Пост. №1156-пП от 29.12.2025г., 
в ред. №453-пП от 05.02.2026г.)</t>
    </r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</si>
  <si>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 xml:space="preserve">изменения 
по Протоколу №11 от 06.07.2026г. </t>
    </r>
  </si>
  <si>
    <r>
      <rPr>
        <b/>
        <i/>
        <sz val="20"/>
        <color theme="1"/>
        <rFont val="Times New Roman"/>
        <family val="1"/>
        <charset val="204"/>
      </rPr>
      <t>Справочно:</t>
    </r>
    <r>
      <rPr>
        <sz val="20"/>
        <color theme="1"/>
        <rFont val="Times New Roman"/>
        <family val="1"/>
        <charset val="204"/>
      </rPr>
      <t xml:space="preserve">
Распределено на 1 полуг. 2021г.
(Протокол №11 от 10.06.2021)</t>
    </r>
  </si>
  <si>
    <t>Распределенные объемы 
на 2026  
в расчете 
на январь-ИЮНЬ 2026г.</t>
  </si>
  <si>
    <t>Фактические объемы, с учетом 62 кода за период январь-ИЮНЬ 2026г.</t>
  </si>
  <si>
    <t xml:space="preserve">в том числе 62 код за период </t>
  </si>
  <si>
    <t>% исполнение
за период</t>
  </si>
  <si>
    <t xml:space="preserve">Отклонение </t>
  </si>
  <si>
    <r>
      <t xml:space="preserve">Остаток до конца года (случаи)
</t>
    </r>
    <r>
      <rPr>
        <sz val="20"/>
        <color indexed="8"/>
        <rFont val="Times New Roman"/>
        <family val="1"/>
        <charset val="204"/>
      </rPr>
      <t>гр.3-гр.11</t>
    </r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</si>
  <si>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</si>
  <si>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</si>
  <si>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</si>
  <si>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</si>
  <si>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в нормативе по профилю "сердечно-сосудистая хирургия"</t>
  </si>
  <si>
    <t>Отклонение 
по 6 месяцам 2026г.
(факт за январь-ИЮНЬ 20265г. - план на 6 мес. 2026г.)
("+" - перевыполнение, факт выше плана; 
"-" - не выполнение, факт ниже плана)
гр.11-гр.9</t>
  </si>
  <si>
    <t>в том числе</t>
  </si>
  <si>
    <t>Количество случаев госпитализации</t>
  </si>
  <si>
    <t>Сумма расходов, 
в рублях.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</si>
  <si>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</si>
  <si>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</si>
  <si>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</si>
  <si>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</si>
  <si>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</si>
  <si>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</si>
  <si>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по профилю "онкология"</t>
  </si>
  <si>
    <t xml:space="preserve"> по профилю 
"сердечно-сосудистая хирургия" (норматив)</t>
  </si>
  <si>
    <t>по остальным профилям</t>
  </si>
  <si>
    <t>ГБУЗ "Пензенская областная клиническая больница им. Н.Н. Бурденко"</t>
  </si>
  <si>
    <r>
      <rPr>
        <u/>
        <sz val="17"/>
        <rFont val="Times New Roman"/>
        <family val="1"/>
        <charset val="204"/>
      </rPr>
      <t>Ход-во исх.  от 14.07.2026 №б/н.</t>
    </r>
    <r>
      <rPr>
        <sz val="17"/>
        <rFont val="Times New Roman"/>
        <family val="1"/>
        <charset val="204"/>
      </rPr>
      <t xml:space="preserve">
</t>
    </r>
    <r>
      <rPr>
        <b/>
        <u/>
        <sz val="17"/>
        <rFont val="Times New Roman"/>
        <family val="1"/>
        <charset val="204"/>
      </rPr>
      <t xml:space="preserve">Увеличение объемов: </t>
    </r>
    <r>
      <rPr>
        <b/>
        <sz val="17"/>
        <rFont val="Times New Roman"/>
        <family val="1"/>
        <charset val="204"/>
      </rPr>
      <t xml:space="preserve">
1) по профилю "сердечно-сосудистая хирургия" +40 случ. на 11 812 591,07руб.:
</t>
    </r>
    <r>
      <rPr>
        <sz val="17"/>
        <rFont val="Times New Roman"/>
        <family val="1"/>
        <charset val="204"/>
      </rPr>
      <t>48 группа +13 случ. на сумму 3 513 251,95руб.,
49 группа +22 случ. на сумму 6 584 369,22руб.,
50 группа +5 случ. на сумму 1 714 969,90руб.;</t>
    </r>
    <r>
      <rPr>
        <b/>
        <sz val="17"/>
        <rFont val="Times New Roman"/>
        <family val="1"/>
        <charset val="204"/>
      </rPr>
      <t xml:space="preserve">
2.) по профилю "урология":
</t>
    </r>
    <r>
      <rPr>
        <sz val="17"/>
        <rFont val="Times New Roman"/>
        <family val="1"/>
        <charset val="204"/>
      </rPr>
      <t xml:space="preserve">78 группа +13 случ. на сумму 1 728 224,94руб.
</t>
    </r>
    <r>
      <rPr>
        <b/>
        <sz val="17"/>
        <rFont val="Times New Roman"/>
        <family val="1"/>
        <charset val="204"/>
      </rPr>
      <t>Перераспределение по профилю "травматология и ортопедия" в пределах 68 группы без изменения объемов и расходов.</t>
    </r>
  </si>
  <si>
    <r>
      <rPr>
        <b/>
        <u/>
        <sz val="17"/>
        <rFont val="Times New Roman"/>
        <family val="1"/>
        <charset val="204"/>
      </rPr>
      <t xml:space="preserve">Увеличить объемы: </t>
    </r>
    <r>
      <rPr>
        <b/>
        <sz val="17"/>
        <rFont val="Times New Roman"/>
        <family val="1"/>
        <charset val="204"/>
      </rPr>
      <t xml:space="preserve">
1) по профилю "сердечно-сосудистая хирургия" +40 случ. на 11 812 591,07руб.:
</t>
    </r>
    <r>
      <rPr>
        <sz val="17"/>
        <rFont val="Times New Roman"/>
        <family val="1"/>
        <charset val="204"/>
      </rPr>
      <t>48 группа +13 случ. на сумму 3 513 251,95руб.,
49 группа +22 случ. на сумму 6 584 369,22руб.,
50 группа +5 случ. на сумму 1 714 969,90руб.;</t>
    </r>
    <r>
      <rPr>
        <b/>
        <sz val="17"/>
        <rFont val="Times New Roman"/>
        <family val="1"/>
        <charset val="204"/>
      </rPr>
      <t xml:space="preserve">
2.) по профилю "урология":
</t>
    </r>
    <r>
      <rPr>
        <sz val="17"/>
        <rFont val="Times New Roman"/>
        <family val="1"/>
        <charset val="204"/>
      </rPr>
      <t xml:space="preserve">78 группа +13 случ. на сумму 1 728 224,94руб.
</t>
    </r>
    <r>
      <rPr>
        <b/>
        <sz val="17"/>
        <rFont val="Times New Roman"/>
        <family val="1"/>
        <charset val="204"/>
      </rPr>
      <t>Перераспределить по профилю "травматология и ортопедия" в пределах 68 группы без изменения объемов и расходов.</t>
    </r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</si>
  <si>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</si>
  <si>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</si>
  <si>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</si>
  <si>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</si>
  <si>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r>
      <rPr>
        <u/>
        <sz val="17"/>
        <rFont val="Times New Roman"/>
        <family val="1"/>
        <charset val="204"/>
      </rPr>
      <t>Ход-во исх.  от 08.07.2026 №3616.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Перераспределение по профилю "нейрохирургия" в пределах 12 группы без изменения объемов и расходов.</t>
    </r>
  </si>
  <si>
    <r>
      <t xml:space="preserve">1) Перераспределить по профилю "нейрохирургия" в пределах 12 группы без изменения объемов и расходов.
2) Снизить по профилям: 
2.1)"сердечно-сосудистая хирургия" -40 случ. на -11 812 591,07руб.:
</t>
    </r>
    <r>
      <rPr>
        <sz val="17"/>
        <rFont val="Times New Roman"/>
        <family val="1"/>
        <charset val="204"/>
      </rPr>
      <t xml:space="preserve">48 группа -13 случ. на сумму -3 513 251,95руб.,
49 группа -22 случ. на сумму -6 584 369,22руб.,
50 группа -5 случ. на сумму -1 714 969,90руб.;
</t>
    </r>
    <r>
      <rPr>
        <b/>
        <sz val="17"/>
        <rFont val="Times New Roman"/>
        <family val="1"/>
        <charset val="204"/>
      </rPr>
      <t>2.2) "хирургия" 81 группа -3 случ. на -687 288,75руб.</t>
    </r>
  </si>
  <si>
    <t>ГБУЗ "Кузнецкая детская центральная районная больница"</t>
  </si>
  <si>
    <t>ГБУЗ «Каменская ЦРБ им. Г.М. Савельевой»</t>
  </si>
  <si>
    <r>
      <rPr>
        <b/>
        <sz val="17"/>
        <rFont val="Times New Roman"/>
        <family val="1"/>
        <charset val="204"/>
      </rPr>
      <t xml:space="preserve">Увеличить объемы по профилю "хирургия"
</t>
    </r>
    <r>
      <rPr>
        <sz val="17"/>
        <rFont val="Times New Roman"/>
        <family val="1"/>
        <charset val="204"/>
      </rPr>
      <t>81 группа +3 случ. на 687 288,75руб.:</t>
    </r>
  </si>
  <si>
    <t>ГБУЗ "ПОКЦ СВМП"</t>
  </si>
  <si>
    <t xml:space="preserve">ЧУЗ "Клиническая больница "РЖД-Медицина" г. Пенза" </t>
  </si>
  <si>
    <t>ООО "Инмед"</t>
  </si>
  <si>
    <r>
      <rPr>
        <b/>
        <sz val="17"/>
        <rFont val="Times New Roman"/>
        <family val="1"/>
        <charset val="204"/>
      </rPr>
      <t>Снизить по профилю "акушерство и гинекология":</t>
    </r>
    <r>
      <rPr>
        <sz val="17"/>
        <rFont val="Times New Roman"/>
        <family val="1"/>
        <charset val="204"/>
      </rPr>
      <t xml:space="preserve">
2 группа -13 случ. на сумму -3 616 968,03руб.</t>
    </r>
  </si>
  <si>
    <t>ООО "Клиника диагностики и лечения на Измайлова"</t>
  </si>
  <si>
    <r>
      <rPr>
        <b/>
        <sz val="17"/>
        <rFont val="Times New Roman"/>
        <family val="1"/>
        <charset val="204"/>
      </rPr>
      <t xml:space="preserve">Перераспределить по профилям без изменения объемов с увеличением расходов на 1 888 743,09руб.:
1) "акушерство и гинекология" </t>
    </r>
    <r>
      <rPr>
        <sz val="17"/>
        <rFont val="Times New Roman"/>
        <family val="1"/>
        <charset val="204"/>
      </rPr>
      <t xml:space="preserve">2 группа +13 случ. на сумму 3 616 968,03руб.,
</t>
    </r>
    <r>
      <rPr>
        <b/>
        <sz val="17"/>
        <rFont val="Times New Roman"/>
        <family val="1"/>
        <charset val="204"/>
      </rPr>
      <t xml:space="preserve">2) "урология" </t>
    </r>
    <r>
      <rPr>
        <sz val="17"/>
        <rFont val="Times New Roman"/>
        <family val="1"/>
        <charset val="204"/>
      </rPr>
      <t>78 группа -13 случ. на сумму -1 728 224,94руб.</t>
    </r>
  </si>
  <si>
    <t>ООО "КДЦ "МЕДИКЛИНИК"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</si>
  <si>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</si>
  <si>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</si>
  <si>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</si>
  <si>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>Приложение № 1.3.11.</t>
  </si>
  <si>
    <r>
      <rPr>
        <u/>
        <sz val="17"/>
        <rFont val="Times New Roman"/>
        <family val="1"/>
        <charset val="204"/>
      </rPr>
      <t>Ход-во исх.  от 10.07.2026 №2185.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 xml:space="preserve">Увеличение объемов по профилю "хирургия"
</t>
    </r>
    <r>
      <rPr>
        <sz val="17"/>
        <rFont val="Times New Roman"/>
        <family val="1"/>
        <charset val="204"/>
      </rPr>
      <t>81 группа +3 случ. на 687 288,75руб.</t>
    </r>
  </si>
  <si>
    <r>
      <rPr>
        <u/>
        <sz val="17"/>
        <rFont val="Times New Roman"/>
        <family val="1"/>
        <charset val="204"/>
      </rPr>
      <t>Ход-во исх.  от 10.07.2026 №95.</t>
    </r>
    <r>
      <rPr>
        <sz val="17"/>
        <rFont val="Times New Roman"/>
        <family val="1"/>
        <charset val="204"/>
      </rPr>
      <t xml:space="preserve">
</t>
    </r>
    <r>
      <rPr>
        <b/>
        <sz val="17"/>
        <rFont val="Times New Roman"/>
        <family val="1"/>
        <charset val="204"/>
      </rPr>
      <t>Перераспределение по профилям без изменения объемов с увеличением расходов 
на 1 888 743,09руб.:
1) "акушерство и гинекология"</t>
    </r>
    <r>
      <rPr>
        <sz val="17"/>
        <rFont val="Times New Roman"/>
        <family val="1"/>
        <charset val="204"/>
      </rPr>
      <t xml:space="preserve"> 2 группа +13 случ. на сумму 3 616 968,03руб.,</t>
    </r>
    <r>
      <rPr>
        <b/>
        <sz val="17"/>
        <rFont val="Times New Roman"/>
        <family val="1"/>
        <charset val="204"/>
      </rPr>
      <t xml:space="preserve">
2) "урология" </t>
    </r>
    <r>
      <rPr>
        <sz val="17"/>
        <rFont val="Times New Roman"/>
        <family val="1"/>
        <charset val="204"/>
      </rPr>
      <t>78 группа -13 случ. на сумму 
-1 728 224,94руб.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</si>
</sst>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??_р_.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_р_._-;\-* #,##0.0_р_._-;_-* &quot;-&quot;_р_._-;_-@_-"/>
    <numFmt numFmtId="168" formatCode="#,##0_ ;\-#,##0\ "/>
  </numFmts>
  <fonts count="40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32"/>
      <color rgb="FFC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color indexed="8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u/>
      <sz val="17"/>
      <name val="Times New Roman"/>
      <family val="1"/>
      <charset val="204"/>
    </font>
    <font>
      <b/>
      <sz val="1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7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1FFC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FE9C9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7FFD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0" fillId="0" borderId="0"/>
    <xf numFmtId="0" fontId="28" fillId="0" borderId="0"/>
    <xf numFmtId="0" fontId="33" fillId="0" borderId="0"/>
  </cellStyleXfs>
  <cellXfs count="153">
    <xf numFmtId="0" fontId="0" fillId="0" borderId="0" xfId="0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/>
    </xf>
    <xf numFmtId="0" fontId="6" fillId="0" borderId="0" xfId="0" applyFont="1"/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9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18" fillId="7" borderId="2" xfId="2" applyFont="1" applyFill="1" applyBorder="1" applyAlignment="1">
      <alignment horizontal="center" vertical="center" wrapText="1"/>
    </xf>
    <xf numFmtId="0" fontId="18" fillId="8" borderId="2" xfId="2" applyFont="1" applyFill="1" applyBorder="1" applyAlignment="1">
      <alignment horizontal="center" vertical="center" wrapText="1"/>
    </xf>
    <xf numFmtId="0" fontId="25" fillId="6" borderId="13" xfId="2" applyFont="1" applyFill="1" applyBorder="1" applyAlignment="1">
      <alignment horizontal="center" vertical="center" wrapText="1"/>
    </xf>
    <xf numFmtId="0" fontId="25" fillId="10" borderId="13" xfId="2" applyFont="1" applyFill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/>
    </xf>
    <xf numFmtId="0" fontId="8" fillId="6" borderId="3" xfId="0" applyFont="1" applyFill="1" applyBorder="1" applyAlignment="1" applyProtection="1">
      <alignment horizontal="center" vertical="center" wrapText="1"/>
    </xf>
    <xf numFmtId="164" fontId="19" fillId="11" borderId="3" xfId="0" applyNumberFormat="1" applyFont="1" applyFill="1" applyBorder="1" applyAlignment="1" applyProtection="1">
      <alignment horizontal="center" vertical="center" wrapText="1"/>
    </xf>
    <xf numFmtId="165" fontId="19" fillId="11" borderId="3" xfId="0" applyNumberFormat="1" applyFont="1" applyFill="1" applyBorder="1" applyAlignment="1" applyProtection="1">
      <alignment horizontal="center" vertical="center" wrapText="1"/>
    </xf>
    <xf numFmtId="164" fontId="19" fillId="0" borderId="3" xfId="0" applyNumberFormat="1" applyFont="1" applyFill="1" applyBorder="1" applyAlignment="1" applyProtection="1">
      <alignment horizontal="center" vertical="center" wrapText="1"/>
    </xf>
    <xf numFmtId="165" fontId="19" fillId="0" borderId="3" xfId="0" applyNumberFormat="1" applyFont="1" applyFill="1" applyBorder="1" applyAlignment="1" applyProtection="1">
      <alignment horizontal="center" vertical="center" wrapText="1"/>
    </xf>
    <xf numFmtId="164" fontId="12" fillId="0" borderId="3" xfId="3" applyNumberFormat="1" applyFont="1" applyFill="1" applyBorder="1" applyAlignment="1">
      <alignment horizontal="center" vertical="center"/>
    </xf>
    <xf numFmtId="165" fontId="12" fillId="0" borderId="3" xfId="1" applyFont="1" applyFill="1" applyBorder="1" applyAlignment="1">
      <alignment horizontal="center" vertical="center"/>
    </xf>
    <xf numFmtId="164" fontId="19" fillId="5" borderId="3" xfId="0" applyNumberFormat="1" applyFont="1" applyFill="1" applyBorder="1" applyAlignment="1" applyProtection="1">
      <alignment horizontal="center" vertical="center" wrapText="1"/>
    </xf>
    <xf numFmtId="165" fontId="19" fillId="5" borderId="3" xfId="0" applyNumberFormat="1" applyFont="1" applyFill="1" applyBorder="1" applyAlignment="1" applyProtection="1">
      <alignment horizontal="center" vertical="center" wrapText="1"/>
    </xf>
    <xf numFmtId="164" fontId="12" fillId="0" borderId="3" xfId="1" applyNumberFormat="1" applyFont="1" applyFill="1" applyBorder="1" applyAlignment="1">
      <alignment horizontal="right" vertical="center"/>
    </xf>
    <xf numFmtId="164" fontId="12" fillId="8" borderId="3" xfId="1" applyNumberFormat="1" applyFont="1" applyFill="1" applyBorder="1" applyAlignment="1">
      <alignment horizontal="center" vertical="center"/>
    </xf>
    <xf numFmtId="164" fontId="12" fillId="0" borderId="3" xfId="1" applyNumberFormat="1" applyFont="1" applyFill="1" applyBorder="1" applyAlignment="1">
      <alignment horizontal="center" vertical="center"/>
    </xf>
    <xf numFmtId="3" fontId="8" fillId="8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10" fontId="8" fillId="9" borderId="3" xfId="0" applyNumberFormat="1" applyFont="1" applyFill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166" fontId="8" fillId="12" borderId="3" xfId="0" applyNumberFormat="1" applyFont="1" applyFill="1" applyBorder="1" applyAlignment="1">
      <alignment horizontal="center" vertical="center"/>
    </xf>
    <xf numFmtId="166" fontId="8" fillId="4" borderId="3" xfId="0" applyNumberFormat="1" applyFont="1" applyFill="1" applyBorder="1" applyAlignment="1">
      <alignment horizontal="center" vertical="center"/>
    </xf>
    <xf numFmtId="167" fontId="8" fillId="4" borderId="3" xfId="0" applyNumberFormat="1" applyFont="1" applyFill="1" applyBorder="1" applyAlignment="1">
      <alignment horizontal="center" vertical="center"/>
    </xf>
    <xf numFmtId="3" fontId="19" fillId="0" borderId="2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0" fontId="29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3" fontId="8" fillId="0" borderId="3" xfId="0" applyNumberFormat="1" applyFont="1" applyFill="1" applyBorder="1" applyAlignment="1">
      <alignment horizontal="center"/>
    </xf>
    <xf numFmtId="4" fontId="19" fillId="0" borderId="2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 applyProtection="1">
      <alignment horizontal="center" vertical="center" wrapText="1"/>
    </xf>
    <xf numFmtId="164" fontId="8" fillId="8" borderId="3" xfId="1" applyNumberFormat="1" applyFont="1" applyFill="1" applyBorder="1" applyAlignment="1">
      <alignment horizontal="right" vertical="center"/>
    </xf>
    <xf numFmtId="3" fontId="8" fillId="0" borderId="2" xfId="0" applyNumberFormat="1" applyFont="1" applyFill="1" applyBorder="1" applyAlignment="1">
      <alignment horizontal="center"/>
    </xf>
    <xf numFmtId="10" fontId="8" fillId="9" borderId="2" xfId="0" applyNumberFormat="1" applyFont="1" applyFill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166" fontId="8" fillId="12" borderId="2" xfId="0" applyNumberFormat="1" applyFont="1" applyFill="1" applyBorder="1" applyAlignment="1">
      <alignment horizontal="center" vertical="center"/>
    </xf>
    <xf numFmtId="166" fontId="8" fillId="4" borderId="2" xfId="0" applyNumberFormat="1" applyFont="1" applyFill="1" applyBorder="1" applyAlignment="1">
      <alignment horizontal="center" vertical="center"/>
    </xf>
    <xf numFmtId="164" fontId="8" fillId="8" borderId="3" xfId="1" applyNumberFormat="1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top" wrapText="1"/>
    </xf>
    <xf numFmtId="3" fontId="8" fillId="0" borderId="2" xfId="0" applyNumberFormat="1" applyFont="1" applyFill="1" applyBorder="1" applyAlignment="1">
      <alignment horizontal="center" vertical="center"/>
    </xf>
    <xf numFmtId="3" fontId="19" fillId="0" borderId="2" xfId="0" applyNumberFormat="1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 wrapText="1"/>
    </xf>
    <xf numFmtId="0" fontId="35" fillId="13" borderId="2" xfId="0" applyFont="1" applyFill="1" applyBorder="1" applyAlignment="1">
      <alignment horizontal="center"/>
    </xf>
    <xf numFmtId="0" fontId="19" fillId="13" borderId="2" xfId="0" applyFont="1" applyFill="1" applyBorder="1" applyAlignment="1" applyProtection="1">
      <alignment horizontal="center" vertical="center" wrapText="1"/>
    </xf>
    <xf numFmtId="164" fontId="19" fillId="13" borderId="2" xfId="0" applyNumberFormat="1" applyFont="1" applyFill="1" applyBorder="1" applyAlignment="1" applyProtection="1">
      <alignment horizontal="center" vertical="center" wrapText="1"/>
    </xf>
    <xf numFmtId="165" fontId="19" fillId="13" borderId="2" xfId="0" applyNumberFormat="1" applyFont="1" applyFill="1" applyBorder="1" applyAlignment="1" applyProtection="1">
      <alignment horizontal="center" vertical="center" wrapText="1"/>
    </xf>
    <xf numFmtId="165" fontId="19" fillId="13" borderId="2" xfId="1" applyFont="1" applyFill="1" applyBorder="1" applyAlignment="1" applyProtection="1">
      <alignment horizontal="center" vertical="center" wrapText="1"/>
    </xf>
    <xf numFmtId="168" fontId="19" fillId="13" borderId="2" xfId="0" applyNumberFormat="1" applyFont="1" applyFill="1" applyBorder="1" applyAlignment="1" applyProtection="1">
      <alignment horizontal="center" vertical="center" wrapText="1"/>
    </xf>
    <xf numFmtId="3" fontId="19" fillId="13" borderId="2" xfId="0" applyNumberFormat="1" applyFont="1" applyFill="1" applyBorder="1" applyAlignment="1" applyProtection="1">
      <alignment horizontal="center" vertical="center" wrapText="1"/>
    </xf>
    <xf numFmtId="166" fontId="19" fillId="13" borderId="2" xfId="0" applyNumberFormat="1" applyFont="1" applyFill="1" applyBorder="1" applyAlignment="1">
      <alignment horizontal="center" vertical="center"/>
    </xf>
    <xf numFmtId="3" fontId="19" fillId="13" borderId="2" xfId="0" applyNumberFormat="1" applyFont="1" applyFill="1" applyBorder="1" applyAlignment="1">
      <alignment horizontal="center" vertical="center"/>
    </xf>
    <xf numFmtId="10" fontId="19" fillId="13" borderId="2" xfId="0" applyNumberFormat="1" applyFont="1" applyFill="1" applyBorder="1" applyAlignment="1">
      <alignment horizontal="center" vertical="center"/>
    </xf>
    <xf numFmtId="167" fontId="8" fillId="13" borderId="3" xfId="0" applyNumberFormat="1" applyFont="1" applyFill="1" applyBorder="1" applyAlignment="1">
      <alignment horizontal="center" vertical="center"/>
    </xf>
    <xf numFmtId="4" fontId="19" fillId="13" borderId="2" xfId="0" applyNumberFormat="1" applyFont="1" applyFill="1" applyBorder="1" applyAlignment="1">
      <alignment horizontal="right" vertical="center"/>
    </xf>
    <xf numFmtId="0" fontId="32" fillId="13" borderId="2" xfId="0" applyFont="1" applyFill="1" applyBorder="1"/>
    <xf numFmtId="0" fontId="36" fillId="13" borderId="2" xfId="0" applyFont="1" applyFill="1" applyBorder="1"/>
    <xf numFmtId="0" fontId="27" fillId="0" borderId="2" xfId="0" applyFont="1" applyBorder="1" applyAlignment="1">
      <alignment horizontal="center" vertical="center"/>
    </xf>
    <xf numFmtId="0" fontId="37" fillId="6" borderId="2" xfId="0" applyFont="1" applyFill="1" applyBorder="1" applyAlignment="1" applyProtection="1">
      <alignment horizontal="center" vertical="center" wrapText="1"/>
    </xf>
    <xf numFmtId="164" fontId="19" fillId="11" borderId="2" xfId="0" applyNumberFormat="1" applyFont="1" applyFill="1" applyBorder="1" applyAlignment="1" applyProtection="1">
      <alignment horizontal="center" vertical="center" wrapText="1"/>
    </xf>
    <xf numFmtId="165" fontId="19" fillId="11" borderId="2" xfId="0" applyNumberFormat="1" applyFont="1" applyFill="1" applyBorder="1" applyAlignment="1" applyProtection="1">
      <alignment horizontal="center" vertical="center" wrapText="1"/>
    </xf>
    <xf numFmtId="164" fontId="19" fillId="5" borderId="2" xfId="0" applyNumberFormat="1" applyFont="1" applyFill="1" applyBorder="1" applyAlignment="1" applyProtection="1">
      <alignment horizontal="center" vertical="center" wrapText="1"/>
    </xf>
    <xf numFmtId="165" fontId="19" fillId="5" borderId="2" xfId="0" applyNumberFormat="1" applyFont="1" applyFill="1" applyBorder="1" applyAlignment="1" applyProtection="1">
      <alignment horizontal="center" vertical="center" wrapText="1"/>
    </xf>
    <xf numFmtId="164" fontId="12" fillId="8" borderId="3" xfId="1" applyNumberFormat="1" applyFont="1" applyFill="1" applyBorder="1" applyAlignment="1">
      <alignment horizontal="right" vertical="center"/>
    </xf>
    <xf numFmtId="3" fontId="19" fillId="14" borderId="2" xfId="0" applyNumberFormat="1" applyFont="1" applyFill="1" applyBorder="1" applyAlignment="1">
      <alignment horizontal="center" vertical="center"/>
    </xf>
    <xf numFmtId="3" fontId="19" fillId="0" borderId="2" xfId="0" applyNumberFormat="1" applyFont="1" applyBorder="1" applyAlignment="1">
      <alignment horizontal="center"/>
    </xf>
    <xf numFmtId="4" fontId="19" fillId="0" borderId="2" xfId="0" applyNumberFormat="1" applyFont="1" applyBorder="1" applyAlignment="1">
      <alignment horizontal="right" vertical="center"/>
    </xf>
    <xf numFmtId="0" fontId="29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9" fillId="13" borderId="2" xfId="0" applyFont="1" applyFill="1" applyBorder="1" applyAlignment="1">
      <alignment horizontal="center"/>
    </xf>
    <xf numFmtId="166" fontId="19" fillId="13" borderId="2" xfId="0" applyNumberFormat="1" applyFont="1" applyFill="1" applyBorder="1" applyAlignment="1" applyProtection="1">
      <alignment vertical="center" wrapText="1"/>
    </xf>
    <xf numFmtId="167" fontId="8" fillId="13" borderId="2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1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center" vertical="center" wrapText="1"/>
    </xf>
    <xf numFmtId="0" fontId="13" fillId="3" borderId="4" xfId="2" applyFont="1" applyFill="1" applyBorder="1" applyAlignment="1">
      <alignment horizontal="center" vertical="center" wrapText="1"/>
    </xf>
    <xf numFmtId="0" fontId="13" fillId="3" borderId="5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3" borderId="9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5" xfId="2" applyFont="1" applyFill="1" applyBorder="1" applyAlignment="1">
      <alignment horizontal="center" vertical="center" wrapText="1"/>
    </xf>
    <xf numFmtId="0" fontId="13" fillId="4" borderId="8" xfId="2" applyFont="1" applyFill="1" applyBorder="1" applyAlignment="1">
      <alignment horizontal="center" vertical="center" wrapText="1"/>
    </xf>
    <xf numFmtId="0" fontId="13" fillId="4" borderId="9" xfId="2" applyFont="1" applyFill="1" applyBorder="1" applyAlignment="1">
      <alignment horizontal="center" vertical="center" wrapText="1"/>
    </xf>
    <xf numFmtId="0" fontId="13" fillId="5" borderId="4" xfId="2" applyFont="1" applyFill="1" applyBorder="1" applyAlignment="1">
      <alignment horizontal="center" vertical="center" wrapText="1"/>
    </xf>
    <xf numFmtId="0" fontId="13" fillId="5" borderId="5" xfId="2" applyFont="1" applyFill="1" applyBorder="1" applyAlignment="1">
      <alignment horizontal="center" vertical="center" wrapText="1"/>
    </xf>
    <xf numFmtId="0" fontId="13" fillId="5" borderId="8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0" fontId="13" fillId="6" borderId="4" xfId="2" applyFont="1" applyFill="1" applyBorder="1" applyAlignment="1">
      <alignment horizontal="center" vertical="center" wrapText="1"/>
    </xf>
    <xf numFmtId="0" fontId="13" fillId="6" borderId="5" xfId="2" applyFont="1" applyFill="1" applyBorder="1" applyAlignment="1">
      <alignment horizontal="center" vertical="center" wrapText="1"/>
    </xf>
    <xf numFmtId="0" fontId="11" fillId="6" borderId="2" xfId="2" applyFont="1" applyFill="1" applyBorder="1" applyAlignment="1">
      <alignment horizontal="center" vertical="center" wrapText="1"/>
    </xf>
    <xf numFmtId="0" fontId="17" fillId="7" borderId="2" xfId="2" applyFont="1" applyFill="1" applyBorder="1" applyAlignment="1">
      <alignment horizontal="center" vertical="center" wrapText="1"/>
    </xf>
    <xf numFmtId="0" fontId="12" fillId="6" borderId="3" xfId="2" applyFont="1" applyFill="1" applyBorder="1" applyAlignment="1">
      <alignment horizontal="center" vertical="center" wrapText="1"/>
    </xf>
    <xf numFmtId="0" fontId="12" fillId="6" borderId="13" xfId="2" applyFont="1" applyFill="1" applyBorder="1" applyAlignment="1">
      <alignment horizontal="center" vertical="center" wrapText="1"/>
    </xf>
    <xf numFmtId="0" fontId="21" fillId="6" borderId="4" xfId="2" applyFont="1" applyFill="1" applyBorder="1" applyAlignment="1">
      <alignment horizontal="center" vertical="center" wrapText="1"/>
    </xf>
    <xf numFmtId="0" fontId="21" fillId="6" borderId="6" xfId="2" applyFont="1" applyFill="1" applyBorder="1" applyAlignment="1">
      <alignment horizontal="center" vertical="center" wrapText="1"/>
    </xf>
    <xf numFmtId="0" fontId="21" fillId="6" borderId="5" xfId="2" applyFont="1" applyFill="1" applyBorder="1" applyAlignment="1">
      <alignment horizontal="center" vertical="center" wrapText="1"/>
    </xf>
    <xf numFmtId="0" fontId="21" fillId="6" borderId="8" xfId="2" applyFont="1" applyFill="1" applyBorder="1" applyAlignment="1">
      <alignment horizontal="center" vertical="center" wrapText="1"/>
    </xf>
    <xf numFmtId="0" fontId="21" fillId="6" borderId="1" xfId="2" applyFont="1" applyFill="1" applyBorder="1" applyAlignment="1">
      <alignment horizontal="center" vertical="center" wrapText="1"/>
    </xf>
    <xf numFmtId="0" fontId="21" fillId="6" borderId="9" xfId="2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3" fillId="10" borderId="8" xfId="2" applyFont="1" applyFill="1" applyBorder="1" applyAlignment="1">
      <alignment horizontal="center" vertical="center" wrapText="1"/>
    </xf>
    <xf numFmtId="0" fontId="13" fillId="10" borderId="9" xfId="2" applyFont="1" applyFill="1" applyBorder="1" applyAlignment="1">
      <alignment horizontal="center" vertical="center" wrapText="1"/>
    </xf>
    <xf numFmtId="0" fontId="22" fillId="6" borderId="8" xfId="2" applyFont="1" applyFill="1" applyBorder="1" applyAlignment="1">
      <alignment horizontal="center" vertical="center" wrapText="1"/>
    </xf>
    <xf numFmtId="0" fontId="22" fillId="6" borderId="9" xfId="2" applyFont="1" applyFill="1" applyBorder="1" applyAlignment="1">
      <alignment horizontal="center" vertical="center" wrapText="1"/>
    </xf>
    <xf numFmtId="0" fontId="13" fillId="10" borderId="3" xfId="2" applyFont="1" applyFill="1" applyBorder="1" applyAlignment="1">
      <alignment horizontal="center" vertical="center" wrapText="1"/>
    </xf>
    <xf numFmtId="0" fontId="13" fillId="10" borderId="7" xfId="2" applyFont="1" applyFill="1" applyBorder="1" applyAlignment="1">
      <alignment horizontal="center" vertical="center" wrapText="1"/>
    </xf>
    <xf numFmtId="0" fontId="13" fillId="10" borderId="13" xfId="2" applyFont="1" applyFill="1" applyBorder="1" applyAlignment="1">
      <alignment horizontal="center" vertical="center" wrapText="1"/>
    </xf>
    <xf numFmtId="0" fontId="23" fillId="6" borderId="3" xfId="2" applyFont="1" applyFill="1" applyBorder="1" applyAlignment="1">
      <alignment horizontal="center" vertical="top" wrapText="1"/>
    </xf>
    <xf numFmtId="0" fontId="23" fillId="6" borderId="7" xfId="2" applyFont="1" applyFill="1" applyBorder="1" applyAlignment="1">
      <alignment horizontal="center" vertical="top" wrapText="1"/>
    </xf>
    <xf numFmtId="0" fontId="23" fillId="6" borderId="13" xfId="2" applyFont="1" applyFill="1" applyBorder="1" applyAlignment="1">
      <alignment horizontal="center" vertical="top" wrapText="1"/>
    </xf>
    <xf numFmtId="0" fontId="13" fillId="6" borderId="2" xfId="2" applyFont="1" applyFill="1" applyBorder="1" applyAlignment="1">
      <alignment horizontal="center" vertical="center" wrapText="1"/>
    </xf>
    <xf numFmtId="0" fontId="12" fillId="9" borderId="2" xfId="2" applyFont="1" applyFill="1" applyBorder="1" applyAlignment="1">
      <alignment horizontal="center" vertical="center" wrapText="1"/>
    </xf>
    <xf numFmtId="0" fontId="20" fillId="6" borderId="2" xfId="2" applyFont="1" applyFill="1" applyBorder="1" applyAlignment="1">
      <alignment horizontal="center" vertical="center" wrapText="1"/>
    </xf>
    <xf numFmtId="0" fontId="21" fillId="4" borderId="3" xfId="2" applyFont="1" applyFill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21" fillId="4" borderId="13" xfId="2" applyFont="1" applyFill="1" applyBorder="1" applyAlignment="1">
      <alignment horizontal="center" vertical="center" wrapText="1"/>
    </xf>
    <xf numFmtId="0" fontId="12" fillId="6" borderId="7" xfId="2" applyFont="1" applyFill="1" applyBorder="1" applyAlignment="1">
      <alignment horizontal="center" vertical="center" wrapText="1"/>
    </xf>
    <xf numFmtId="0" fontId="12" fillId="6" borderId="10" xfId="2" applyFont="1" applyFill="1" applyBorder="1" applyAlignment="1">
      <alignment horizontal="center" vertical="center" wrapText="1"/>
    </xf>
    <xf numFmtId="0" fontId="12" fillId="6" borderId="11" xfId="2" applyFont="1" applyFill="1" applyBorder="1" applyAlignment="1">
      <alignment horizontal="center" vertical="center" wrapText="1"/>
    </xf>
    <xf numFmtId="0" fontId="12" fillId="6" borderId="12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5" borderId="13" xfId="2" applyFont="1" applyFill="1" applyBorder="1" applyAlignment="1">
      <alignment horizontal="center" vertical="center" wrapText="1"/>
    </xf>
    <xf numFmtId="0" fontId="12" fillId="11" borderId="3" xfId="2" applyFont="1" applyFill="1" applyBorder="1" applyAlignment="1">
      <alignment horizontal="center" vertical="center" wrapText="1"/>
    </xf>
    <xf numFmtId="0" fontId="12" fillId="11" borderId="13" xfId="2" applyFont="1" applyFill="1" applyBorder="1" applyAlignment="1">
      <alignment horizontal="center" vertical="center" wrapText="1"/>
    </xf>
    <xf numFmtId="0" fontId="12" fillId="10" borderId="3" xfId="2" applyFont="1" applyFill="1" applyBorder="1" applyAlignment="1">
      <alignment horizontal="center" vertical="center" wrapText="1"/>
    </xf>
    <xf numFmtId="0" fontId="12" fillId="10" borderId="13" xfId="2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13" xfId="2" applyFont="1" applyFill="1" applyBorder="1" applyAlignment="1">
      <alignment horizontal="center" vertical="center" wrapText="1"/>
    </xf>
    <xf numFmtId="0" fontId="12" fillId="12" borderId="7" xfId="2" applyFont="1" applyFill="1" applyBorder="1" applyAlignment="1">
      <alignment horizontal="center" vertical="center" wrapText="1"/>
    </xf>
    <xf numFmtId="0" fontId="12" fillId="12" borderId="13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24" fillId="6" borderId="3" xfId="2" applyFont="1" applyFill="1" applyBorder="1" applyAlignment="1">
      <alignment horizontal="center" vertical="center" wrapText="1"/>
    </xf>
    <xf numFmtId="0" fontId="24" fillId="6" borderId="13" xfId="2" applyFont="1" applyFill="1" applyBorder="1" applyAlignment="1">
      <alignment horizontal="center" vertical="center" wrapText="1"/>
    </xf>
    <xf numFmtId="0" fontId="21" fillId="6" borderId="3" xfId="2" applyFont="1" applyFill="1" applyBorder="1" applyAlignment="1">
      <alignment horizontal="center" vertical="center" wrapText="1"/>
    </xf>
    <xf numFmtId="0" fontId="21" fillId="6" borderId="13" xfId="2" applyFont="1" applyFill="1" applyBorder="1" applyAlignment="1">
      <alignment horizontal="center" vertical="center" wrapText="1"/>
    </xf>
    <xf numFmtId="0" fontId="24" fillId="4" borderId="3" xfId="2" applyFont="1" applyFill="1" applyBorder="1" applyAlignment="1">
      <alignment horizontal="center" vertical="center" wrapText="1"/>
    </xf>
    <xf numFmtId="0" fontId="24" fillId="4" borderId="13" xfId="2" applyFont="1" applyFill="1" applyBorder="1" applyAlignment="1">
      <alignment horizontal="center" vertical="center" wrapText="1"/>
    </xf>
  </cellXfs>
  <cellStyles count="5">
    <cellStyle name="Normal_Sheet1" xfId="2"/>
    <cellStyle name="Обычный" xfId="0" builtinId="0"/>
    <cellStyle name="Обычный 2" xfId="3"/>
    <cellStyle name="Обычный 2 2 8" xfId="4"/>
    <cellStyle name="Финансовый" xfId="1" builtinId="3"/>
  </cellStyles>
  <dxfs count="4"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R22"/>
  <sheetViews>
    <sheetView tabSelected="1" zoomScale="35" zoomScaleNormal="35" zoomScaleSheetLayoutView="40" workbookViewId="0">
      <pane xSplit="17" ySplit="8" topLeftCell="T15" activePane="bottomRight" state="frozen"/>
      <selection pane="topRight" activeCell="AL1" sqref="AL1"/>
      <selection pane="bottomLeft" activeCell="A9" sqref="A9"/>
      <selection pane="bottomRight" activeCell="AO8" sqref="AO8:AO22"/>
    </sheetView>
  </sheetViews>
  <sheetFormatPr defaultRowHeight="15.75" x14ac:dyDescent="0.25"/>
  <cols>
    <col min="1" max="1" width="7.140625" style="4" customWidth="1"/>
    <col min="2" max="2" width="39.85546875" style="4" customWidth="1"/>
    <col min="3" max="3" width="22.5703125" style="4" hidden="1" customWidth="1"/>
    <col min="4" max="4" width="37" style="4" hidden="1" customWidth="1"/>
    <col min="5" max="8" width="22.5703125" style="4" hidden="1" customWidth="1"/>
    <col min="9" max="9" width="21" style="4" hidden="1" customWidth="1"/>
    <col min="10" max="10" width="36.140625" style="4" hidden="1" customWidth="1"/>
    <col min="11" max="11" width="20.42578125" style="4" hidden="1" customWidth="1"/>
    <col min="12" max="12" width="34" style="4" hidden="1" customWidth="1"/>
    <col min="13" max="13" width="18.28515625" style="4" hidden="1" customWidth="1"/>
    <col min="14" max="14" width="33" style="4" hidden="1" customWidth="1"/>
    <col min="15" max="15" width="21" style="4" customWidth="1"/>
    <col min="16" max="16" width="36.140625" style="4" customWidth="1"/>
    <col min="17" max="17" width="20.42578125" style="4" hidden="1" customWidth="1"/>
    <col min="18" max="18" width="34" style="4" hidden="1" customWidth="1"/>
    <col min="19" max="19" width="18.28515625" style="4" customWidth="1"/>
    <col min="20" max="20" width="24.85546875" style="4" customWidth="1"/>
    <col min="21" max="21" width="18.5703125" style="4" hidden="1" customWidth="1"/>
    <col min="22" max="22" width="18.85546875" style="4" hidden="1" customWidth="1"/>
    <col min="23" max="23" width="22.7109375" style="4" hidden="1" customWidth="1"/>
    <col min="24" max="24" width="28.5703125" style="4" customWidth="1"/>
    <col min="25" max="25" width="23.85546875" style="4" hidden="1" customWidth="1"/>
    <col min="26" max="26" width="27.5703125" style="4" customWidth="1"/>
    <col min="27" max="27" width="15.140625" style="4" customWidth="1"/>
    <col min="28" max="28" width="22.7109375" style="4" hidden="1" customWidth="1"/>
    <col min="29" max="29" width="23.42578125" style="4" customWidth="1"/>
    <col min="30" max="30" width="31.28515625" style="4" customWidth="1"/>
    <col min="31" max="31" width="17.5703125" style="4" customWidth="1"/>
    <col min="32" max="32" width="20.140625" style="4" customWidth="1"/>
    <col min="33" max="33" width="19.140625" style="4" customWidth="1"/>
    <col min="34" max="34" width="23" style="4" hidden="1" customWidth="1"/>
    <col min="35" max="35" width="19.7109375" style="4" customWidth="1"/>
    <col min="36" max="36" width="18.140625" style="4" customWidth="1"/>
    <col min="37" max="37" width="18.42578125" style="4" customWidth="1"/>
    <col min="38" max="38" width="18.7109375" style="4" customWidth="1"/>
    <col min="39" max="39" width="14.7109375" style="4" customWidth="1"/>
    <col min="40" max="40" width="32" style="4" customWidth="1"/>
    <col min="41" max="41" width="74.28515625" style="4" customWidth="1"/>
    <col min="42" max="42" width="19.140625" style="4" customWidth="1"/>
    <col min="43" max="43" width="27.42578125" style="4" bestFit="1" customWidth="1"/>
    <col min="44" max="44" width="106" style="4" customWidth="1"/>
    <col min="45" max="16384" width="9.140625" style="4"/>
  </cols>
  <sheetData>
    <row r="1" spans="1:44" ht="57.75" customHeight="1" x14ac:dyDescent="0.45">
      <c r="A1" s="1" t="s">
        <v>0</v>
      </c>
      <c r="B1" s="2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3"/>
      <c r="Y1" s="3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M1" s="5"/>
      <c r="AN1" s="5"/>
      <c r="AP1" s="84"/>
      <c r="AQ1" s="84"/>
      <c r="AR1" s="6" t="s">
        <v>58</v>
      </c>
    </row>
    <row r="2" spans="1:44" ht="39.75" x14ac:dyDescent="0.45"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8">
        <v>6</v>
      </c>
      <c r="AE2" s="9"/>
      <c r="AF2" s="9"/>
      <c r="AG2" s="9"/>
      <c r="AH2" s="9"/>
      <c r="AI2" s="9"/>
      <c r="AK2" s="7"/>
      <c r="AL2" s="7"/>
      <c r="AM2" s="7"/>
      <c r="AN2" s="7"/>
      <c r="AO2" s="7"/>
    </row>
    <row r="3" spans="1:44" ht="35.25" customHeight="1" x14ac:dyDescent="0.25">
      <c r="A3" s="85" t="s">
        <v>2</v>
      </c>
      <c r="B3" s="86" t="s">
        <v>3</v>
      </c>
      <c r="C3" s="89" t="s">
        <v>4</v>
      </c>
      <c r="D3" s="90"/>
      <c r="E3" s="93" t="s">
        <v>5</v>
      </c>
      <c r="F3" s="93"/>
      <c r="G3" s="94" t="s">
        <v>6</v>
      </c>
      <c r="H3" s="95"/>
      <c r="I3" s="98" t="s">
        <v>7</v>
      </c>
      <c r="J3" s="99"/>
      <c r="K3" s="102" t="s">
        <v>5</v>
      </c>
      <c r="L3" s="102"/>
      <c r="M3" s="98" t="s">
        <v>8</v>
      </c>
      <c r="N3" s="99"/>
      <c r="O3" s="98" t="s">
        <v>9</v>
      </c>
      <c r="P3" s="99"/>
      <c r="Q3" s="102" t="s">
        <v>5</v>
      </c>
      <c r="R3" s="102"/>
      <c r="S3" s="98" t="s">
        <v>10</v>
      </c>
      <c r="T3" s="99"/>
      <c r="U3" s="103" t="s">
        <v>5</v>
      </c>
      <c r="V3" s="104"/>
      <c r="W3" s="105" t="s">
        <v>11</v>
      </c>
      <c r="X3" s="106" t="s">
        <v>12</v>
      </c>
      <c r="Y3" s="10" t="s">
        <v>5</v>
      </c>
      <c r="Z3" s="146" t="s">
        <v>13</v>
      </c>
      <c r="AA3" s="126" t="s">
        <v>14</v>
      </c>
      <c r="AB3" s="11" t="s">
        <v>5</v>
      </c>
      <c r="AC3" s="127" t="s">
        <v>15</v>
      </c>
      <c r="AD3" s="128" t="s">
        <v>16</v>
      </c>
      <c r="AE3" s="128"/>
      <c r="AF3" s="128"/>
      <c r="AG3" s="128"/>
      <c r="AH3" s="128"/>
      <c r="AI3" s="128"/>
      <c r="AJ3" s="129" t="s">
        <v>17</v>
      </c>
      <c r="AK3" s="129" t="s">
        <v>18</v>
      </c>
      <c r="AL3" s="107" t="s">
        <v>19</v>
      </c>
      <c r="AM3" s="109" t="s">
        <v>20</v>
      </c>
      <c r="AN3" s="110"/>
      <c r="AO3" s="111"/>
      <c r="AP3" s="115" t="s">
        <v>21</v>
      </c>
      <c r="AQ3" s="115"/>
      <c r="AR3" s="115"/>
    </row>
    <row r="4" spans="1:44" ht="102.75" customHeight="1" x14ac:dyDescent="0.25">
      <c r="A4" s="85"/>
      <c r="B4" s="87"/>
      <c r="C4" s="91"/>
      <c r="D4" s="92"/>
      <c r="E4" s="116" t="s">
        <v>22</v>
      </c>
      <c r="F4" s="117"/>
      <c r="G4" s="96"/>
      <c r="H4" s="97"/>
      <c r="I4" s="100"/>
      <c r="J4" s="101"/>
      <c r="K4" s="116" t="s">
        <v>22</v>
      </c>
      <c r="L4" s="117"/>
      <c r="M4" s="100"/>
      <c r="N4" s="101"/>
      <c r="O4" s="100"/>
      <c r="P4" s="101"/>
      <c r="Q4" s="116" t="s">
        <v>22</v>
      </c>
      <c r="R4" s="117"/>
      <c r="S4" s="100"/>
      <c r="T4" s="101"/>
      <c r="U4" s="118" t="s">
        <v>22</v>
      </c>
      <c r="V4" s="119"/>
      <c r="W4" s="105"/>
      <c r="X4" s="106"/>
      <c r="Y4" s="120" t="s">
        <v>22</v>
      </c>
      <c r="Z4" s="146"/>
      <c r="AA4" s="126"/>
      <c r="AB4" s="120" t="s">
        <v>22</v>
      </c>
      <c r="AC4" s="127"/>
      <c r="AD4" s="123" t="s">
        <v>23</v>
      </c>
      <c r="AE4" s="133" t="s">
        <v>24</v>
      </c>
      <c r="AF4" s="134"/>
      <c r="AG4" s="134"/>
      <c r="AH4" s="134"/>
      <c r="AI4" s="135"/>
      <c r="AJ4" s="130"/>
      <c r="AK4" s="130"/>
      <c r="AL4" s="132"/>
      <c r="AM4" s="112"/>
      <c r="AN4" s="113"/>
      <c r="AO4" s="114"/>
      <c r="AP4" s="115"/>
      <c r="AQ4" s="115"/>
      <c r="AR4" s="115"/>
    </row>
    <row r="5" spans="1:44" ht="44.25" customHeight="1" x14ac:dyDescent="0.25">
      <c r="A5" s="85"/>
      <c r="B5" s="87"/>
      <c r="C5" s="138" t="s">
        <v>25</v>
      </c>
      <c r="D5" s="138" t="s">
        <v>26</v>
      </c>
      <c r="E5" s="140" t="s">
        <v>25</v>
      </c>
      <c r="F5" s="140" t="s">
        <v>26</v>
      </c>
      <c r="G5" s="142" t="s">
        <v>25</v>
      </c>
      <c r="H5" s="142" t="s">
        <v>26</v>
      </c>
      <c r="I5" s="136" t="s">
        <v>25</v>
      </c>
      <c r="J5" s="136" t="s">
        <v>26</v>
      </c>
      <c r="K5" s="140" t="s">
        <v>25</v>
      </c>
      <c r="L5" s="140" t="s">
        <v>26</v>
      </c>
      <c r="M5" s="136" t="s">
        <v>25</v>
      </c>
      <c r="N5" s="136" t="s">
        <v>26</v>
      </c>
      <c r="O5" s="136" t="s">
        <v>25</v>
      </c>
      <c r="P5" s="136" t="s">
        <v>26</v>
      </c>
      <c r="Q5" s="140" t="s">
        <v>25</v>
      </c>
      <c r="R5" s="140" t="s">
        <v>26</v>
      </c>
      <c r="S5" s="136" t="s">
        <v>25</v>
      </c>
      <c r="T5" s="136" t="s">
        <v>26</v>
      </c>
      <c r="U5" s="107" t="s">
        <v>25</v>
      </c>
      <c r="V5" s="107" t="s">
        <v>26</v>
      </c>
      <c r="W5" s="105"/>
      <c r="X5" s="106"/>
      <c r="Y5" s="121"/>
      <c r="Z5" s="146"/>
      <c r="AA5" s="126"/>
      <c r="AB5" s="121"/>
      <c r="AC5" s="127"/>
      <c r="AD5" s="124"/>
      <c r="AE5" s="132" t="s">
        <v>27</v>
      </c>
      <c r="AF5" s="144" t="s">
        <v>28</v>
      </c>
      <c r="AG5" s="145" t="s">
        <v>29</v>
      </c>
      <c r="AH5" s="145"/>
      <c r="AI5" s="145"/>
      <c r="AJ5" s="130"/>
      <c r="AK5" s="130"/>
      <c r="AL5" s="132"/>
      <c r="AM5" s="147" t="s">
        <v>25</v>
      </c>
      <c r="AN5" s="147" t="s">
        <v>30</v>
      </c>
      <c r="AO5" s="149" t="s">
        <v>31</v>
      </c>
      <c r="AP5" s="151" t="s">
        <v>25</v>
      </c>
      <c r="AQ5" s="151" t="s">
        <v>32</v>
      </c>
      <c r="AR5" s="129" t="s">
        <v>31</v>
      </c>
    </row>
    <row r="6" spans="1:44" ht="198.75" customHeight="1" x14ac:dyDescent="0.25">
      <c r="A6" s="85"/>
      <c r="B6" s="88"/>
      <c r="C6" s="139"/>
      <c r="D6" s="139"/>
      <c r="E6" s="141"/>
      <c r="F6" s="141"/>
      <c r="G6" s="143"/>
      <c r="H6" s="143"/>
      <c r="I6" s="137"/>
      <c r="J6" s="137"/>
      <c r="K6" s="141"/>
      <c r="L6" s="141"/>
      <c r="M6" s="137"/>
      <c r="N6" s="137"/>
      <c r="O6" s="137"/>
      <c r="P6" s="137"/>
      <c r="Q6" s="141"/>
      <c r="R6" s="141"/>
      <c r="S6" s="137"/>
      <c r="T6" s="137"/>
      <c r="U6" s="108"/>
      <c r="V6" s="108"/>
      <c r="W6" s="105"/>
      <c r="X6" s="106"/>
      <c r="Y6" s="122"/>
      <c r="Z6" s="146"/>
      <c r="AA6" s="105"/>
      <c r="AB6" s="122"/>
      <c r="AC6" s="127"/>
      <c r="AD6" s="125"/>
      <c r="AE6" s="108"/>
      <c r="AF6" s="145"/>
      <c r="AG6" s="12" t="s">
        <v>33</v>
      </c>
      <c r="AH6" s="13" t="s">
        <v>34</v>
      </c>
      <c r="AI6" s="12" t="s">
        <v>35</v>
      </c>
      <c r="AJ6" s="131"/>
      <c r="AK6" s="131"/>
      <c r="AL6" s="108"/>
      <c r="AM6" s="148"/>
      <c r="AN6" s="148"/>
      <c r="AO6" s="150"/>
      <c r="AP6" s="152"/>
      <c r="AQ6" s="152"/>
      <c r="AR6" s="131"/>
    </row>
    <row r="7" spans="1:44" ht="20.25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3</v>
      </c>
      <c r="J7" s="14">
        <v>4</v>
      </c>
      <c r="K7" s="14">
        <v>5</v>
      </c>
      <c r="L7" s="14">
        <v>6</v>
      </c>
      <c r="M7" s="14">
        <v>7</v>
      </c>
      <c r="N7" s="14">
        <v>8</v>
      </c>
      <c r="O7" s="14">
        <v>3</v>
      </c>
      <c r="P7" s="14">
        <v>4</v>
      </c>
      <c r="Q7" s="14">
        <v>5</v>
      </c>
      <c r="R7" s="14">
        <v>6</v>
      </c>
      <c r="S7" s="14">
        <v>7</v>
      </c>
      <c r="T7" s="14">
        <v>8</v>
      </c>
      <c r="U7" s="14">
        <v>5</v>
      </c>
      <c r="V7" s="14">
        <v>6</v>
      </c>
      <c r="W7" s="14"/>
      <c r="X7" s="14">
        <v>9</v>
      </c>
      <c r="Y7" s="14">
        <v>10</v>
      </c>
      <c r="Z7" s="14">
        <v>11</v>
      </c>
      <c r="AA7" s="14">
        <v>12</v>
      </c>
      <c r="AB7" s="14">
        <v>13</v>
      </c>
      <c r="AC7" s="14">
        <v>14</v>
      </c>
      <c r="AD7" s="14">
        <v>15</v>
      </c>
      <c r="AE7" s="14">
        <v>16</v>
      </c>
      <c r="AF7" s="14">
        <v>17</v>
      </c>
      <c r="AG7" s="14">
        <v>18</v>
      </c>
      <c r="AH7" s="14">
        <v>19</v>
      </c>
      <c r="AI7" s="14">
        <v>20</v>
      </c>
      <c r="AJ7" s="14">
        <v>21</v>
      </c>
      <c r="AK7" s="14">
        <v>22</v>
      </c>
      <c r="AL7" s="14">
        <v>23</v>
      </c>
      <c r="AM7" s="14">
        <v>24</v>
      </c>
      <c r="AN7" s="14">
        <v>25</v>
      </c>
      <c r="AO7" s="14">
        <v>26</v>
      </c>
      <c r="AP7" s="14">
        <v>27</v>
      </c>
      <c r="AQ7" s="14">
        <v>28</v>
      </c>
      <c r="AR7" s="14">
        <v>29</v>
      </c>
    </row>
    <row r="8" spans="1:44" ht="276.75" customHeight="1" x14ac:dyDescent="0.25">
      <c r="A8" s="15">
        <v>1</v>
      </c>
      <c r="B8" s="16" t="s">
        <v>36</v>
      </c>
      <c r="C8" s="17">
        <v>1729</v>
      </c>
      <c r="D8" s="18">
        <v>501150312.5</v>
      </c>
      <c r="E8" s="19"/>
      <c r="F8" s="20"/>
      <c r="G8" s="21">
        <v>-383</v>
      </c>
      <c r="H8" s="22">
        <v>-99282174.030000031</v>
      </c>
      <c r="I8" s="23">
        <v>1729</v>
      </c>
      <c r="J8" s="24">
        <v>501150312.5</v>
      </c>
      <c r="K8" s="19"/>
      <c r="L8" s="20"/>
      <c r="M8" s="21">
        <v>0</v>
      </c>
      <c r="N8" s="22">
        <v>0</v>
      </c>
      <c r="O8" s="23">
        <v>1729</v>
      </c>
      <c r="P8" s="24">
        <v>501150312.5</v>
      </c>
      <c r="Q8" s="19"/>
      <c r="R8" s="20"/>
      <c r="S8" s="21">
        <v>0</v>
      </c>
      <c r="T8" s="21">
        <v>0</v>
      </c>
      <c r="U8" s="22" t="e">
        <v>#REF!</v>
      </c>
      <c r="V8" s="22" t="e">
        <v>#REF!</v>
      </c>
      <c r="W8" s="25"/>
      <c r="X8" s="26">
        <v>865</v>
      </c>
      <c r="Y8" s="27">
        <v>467</v>
      </c>
      <c r="Z8" s="28">
        <v>700</v>
      </c>
      <c r="AA8" s="29">
        <v>10</v>
      </c>
      <c r="AB8" s="30">
        <v>304</v>
      </c>
      <c r="AC8" s="31">
        <v>0.80920000000000003</v>
      </c>
      <c r="AD8" s="32">
        <v>-165</v>
      </c>
      <c r="AE8" s="32">
        <v>0</v>
      </c>
      <c r="AF8" s="33">
        <v>-165</v>
      </c>
      <c r="AG8" s="32"/>
      <c r="AH8" s="32"/>
      <c r="AI8" s="29">
        <v>-165</v>
      </c>
      <c r="AJ8" s="34">
        <v>1029</v>
      </c>
      <c r="AK8" s="35">
        <v>8.8000000000000007</v>
      </c>
      <c r="AL8" s="32">
        <v>117</v>
      </c>
      <c r="AM8" s="36">
        <v>53</v>
      </c>
      <c r="AN8" s="37">
        <v>13540816.01</v>
      </c>
      <c r="AO8" s="38" t="s">
        <v>37</v>
      </c>
      <c r="AP8" s="36">
        <v>53</v>
      </c>
      <c r="AQ8" s="37">
        <v>13540816.01</v>
      </c>
      <c r="AR8" s="38" t="s">
        <v>38</v>
      </c>
    </row>
    <row r="9" spans="1:44" ht="180.75" customHeight="1" x14ac:dyDescent="0.4">
      <c r="A9" s="15">
        <v>2</v>
      </c>
      <c r="B9" s="40" t="s">
        <v>39</v>
      </c>
      <c r="C9" s="17">
        <v>108</v>
      </c>
      <c r="D9" s="18">
        <v>25059139.210000005</v>
      </c>
      <c r="E9" s="19"/>
      <c r="F9" s="20"/>
      <c r="G9" s="21">
        <v>0</v>
      </c>
      <c r="H9" s="22">
        <v>0</v>
      </c>
      <c r="I9" s="23">
        <v>119</v>
      </c>
      <c r="J9" s="24">
        <v>26976790.610000003</v>
      </c>
      <c r="K9" s="19"/>
      <c r="L9" s="20"/>
      <c r="M9" s="21">
        <v>11</v>
      </c>
      <c r="N9" s="22">
        <v>1917651.3999999985</v>
      </c>
      <c r="O9" s="23">
        <v>119</v>
      </c>
      <c r="P9" s="24">
        <v>26976790.610000003</v>
      </c>
      <c r="Q9" s="19"/>
      <c r="R9" s="20"/>
      <c r="S9" s="21">
        <v>0</v>
      </c>
      <c r="T9" s="21">
        <v>0</v>
      </c>
      <c r="U9" s="22" t="e">
        <v>#REF!</v>
      </c>
      <c r="V9" s="22" t="e">
        <v>#REF!</v>
      </c>
      <c r="W9" s="25"/>
      <c r="X9" s="26">
        <v>60</v>
      </c>
      <c r="Y9" s="27"/>
      <c r="Z9" s="28">
        <v>75</v>
      </c>
      <c r="AA9" s="29">
        <v>0</v>
      </c>
      <c r="AB9" s="41"/>
      <c r="AC9" s="31">
        <v>1.25</v>
      </c>
      <c r="AD9" s="32">
        <v>15</v>
      </c>
      <c r="AE9" s="32">
        <v>15</v>
      </c>
      <c r="AF9" s="33">
        <v>0</v>
      </c>
      <c r="AG9" s="32"/>
      <c r="AH9" s="32"/>
      <c r="AI9" s="29">
        <v>0</v>
      </c>
      <c r="AJ9" s="34">
        <v>44</v>
      </c>
      <c r="AK9" s="35">
        <v>3.4</v>
      </c>
      <c r="AL9" s="32">
        <v>13</v>
      </c>
      <c r="AM9" s="36"/>
      <c r="AN9" s="42"/>
      <c r="AO9" s="39"/>
      <c r="AP9" s="36"/>
      <c r="AQ9" s="42"/>
      <c r="AR9" s="39"/>
    </row>
    <row r="10" spans="1:44" ht="117.75" customHeight="1" x14ac:dyDescent="0.25">
      <c r="A10" s="15">
        <v>3</v>
      </c>
      <c r="B10" s="16" t="s">
        <v>40</v>
      </c>
      <c r="C10" s="17">
        <v>1585</v>
      </c>
      <c r="D10" s="18">
        <v>429796795.98999995</v>
      </c>
      <c r="E10" s="19"/>
      <c r="F10" s="20"/>
      <c r="G10" s="21">
        <v>0</v>
      </c>
      <c r="H10" s="22">
        <v>0</v>
      </c>
      <c r="I10" s="23">
        <v>1585</v>
      </c>
      <c r="J10" s="24">
        <v>429796795.98999995</v>
      </c>
      <c r="K10" s="19"/>
      <c r="L10" s="20"/>
      <c r="M10" s="21">
        <v>0</v>
      </c>
      <c r="N10" s="22">
        <v>0</v>
      </c>
      <c r="O10" s="23">
        <v>1585</v>
      </c>
      <c r="P10" s="24">
        <v>429796795.98999995</v>
      </c>
      <c r="Q10" s="19"/>
      <c r="R10" s="20"/>
      <c r="S10" s="21">
        <v>0</v>
      </c>
      <c r="T10" s="21">
        <v>0</v>
      </c>
      <c r="U10" s="22" t="e">
        <v>#REF!</v>
      </c>
      <c r="V10" s="22" t="e">
        <v>#REF!</v>
      </c>
      <c r="W10" s="25"/>
      <c r="X10" s="26">
        <v>793</v>
      </c>
      <c r="Y10" s="27"/>
      <c r="Z10" s="28">
        <v>890</v>
      </c>
      <c r="AA10" s="29">
        <v>0</v>
      </c>
      <c r="AB10" s="30"/>
      <c r="AC10" s="31">
        <v>1.1223000000000001</v>
      </c>
      <c r="AD10" s="32">
        <v>97</v>
      </c>
      <c r="AE10" s="32">
        <v>97</v>
      </c>
      <c r="AF10" s="33">
        <v>0</v>
      </c>
      <c r="AG10" s="32">
        <v>0</v>
      </c>
      <c r="AH10" s="32"/>
      <c r="AI10" s="29">
        <v>0</v>
      </c>
      <c r="AJ10" s="34">
        <v>695</v>
      </c>
      <c r="AK10" s="35">
        <v>4.7</v>
      </c>
      <c r="AL10" s="32">
        <v>148</v>
      </c>
      <c r="AM10" s="36"/>
      <c r="AN10" s="42"/>
      <c r="AO10" s="39"/>
      <c r="AP10" s="36"/>
      <c r="AQ10" s="42"/>
      <c r="AR10" s="39"/>
    </row>
    <row r="11" spans="1:44" ht="112.5" customHeight="1" x14ac:dyDescent="0.4">
      <c r="A11" s="15">
        <v>4</v>
      </c>
      <c r="B11" s="43" t="s">
        <v>41</v>
      </c>
      <c r="C11" s="17">
        <v>30</v>
      </c>
      <c r="D11" s="18">
        <v>2586682.5</v>
      </c>
      <c r="E11" s="19"/>
      <c r="F11" s="20"/>
      <c r="G11" s="21">
        <v>0</v>
      </c>
      <c r="H11" s="22">
        <v>0</v>
      </c>
      <c r="I11" s="23">
        <v>30</v>
      </c>
      <c r="J11" s="24">
        <v>2586682.5</v>
      </c>
      <c r="K11" s="19"/>
      <c r="L11" s="20"/>
      <c r="M11" s="21">
        <v>0</v>
      </c>
      <c r="N11" s="22">
        <v>0</v>
      </c>
      <c r="O11" s="23">
        <v>30</v>
      </c>
      <c r="P11" s="24">
        <v>2586682.5</v>
      </c>
      <c r="Q11" s="19"/>
      <c r="R11" s="20"/>
      <c r="S11" s="21">
        <v>0</v>
      </c>
      <c r="T11" s="21">
        <v>0</v>
      </c>
      <c r="U11" s="22" t="e">
        <v>#REF!</v>
      </c>
      <c r="V11" s="22" t="e">
        <v>#REF!</v>
      </c>
      <c r="W11" s="25"/>
      <c r="X11" s="44">
        <v>15</v>
      </c>
      <c r="Y11" s="25"/>
      <c r="Z11" s="28">
        <v>20</v>
      </c>
      <c r="AA11" s="29">
        <v>0</v>
      </c>
      <c r="AB11" s="45"/>
      <c r="AC11" s="46">
        <v>1.3332999999999999</v>
      </c>
      <c r="AD11" s="32">
        <v>5</v>
      </c>
      <c r="AE11" s="47">
        <v>5</v>
      </c>
      <c r="AF11" s="48">
        <v>0</v>
      </c>
      <c r="AG11" s="47"/>
      <c r="AH11" s="32"/>
      <c r="AI11" s="29">
        <v>0</v>
      </c>
      <c r="AJ11" s="49">
        <v>10</v>
      </c>
      <c r="AK11" s="35">
        <v>3.3</v>
      </c>
      <c r="AL11" s="47">
        <v>3</v>
      </c>
      <c r="AM11" s="36"/>
      <c r="AN11" s="37"/>
      <c r="AO11" s="39"/>
      <c r="AP11" s="36"/>
      <c r="AQ11" s="37"/>
      <c r="AR11" s="39"/>
    </row>
    <row r="12" spans="1:44" ht="195" customHeight="1" x14ac:dyDescent="0.25">
      <c r="A12" s="15">
        <v>5</v>
      </c>
      <c r="B12" s="16" t="s">
        <v>42</v>
      </c>
      <c r="C12" s="17">
        <v>1357</v>
      </c>
      <c r="D12" s="18">
        <v>330449969.5</v>
      </c>
      <c r="E12" s="19"/>
      <c r="F12" s="20"/>
      <c r="G12" s="21">
        <v>-455</v>
      </c>
      <c r="H12" s="22">
        <v>-98604378.349999964</v>
      </c>
      <c r="I12" s="23">
        <v>1357</v>
      </c>
      <c r="J12" s="24">
        <v>330449969.5</v>
      </c>
      <c r="K12" s="19"/>
      <c r="L12" s="20"/>
      <c r="M12" s="21">
        <v>0</v>
      </c>
      <c r="N12" s="22">
        <v>0</v>
      </c>
      <c r="O12" s="23">
        <v>1357</v>
      </c>
      <c r="P12" s="24">
        <v>330449969.5</v>
      </c>
      <c r="Q12" s="19"/>
      <c r="R12" s="20"/>
      <c r="S12" s="21">
        <v>0</v>
      </c>
      <c r="T12" s="21">
        <v>0</v>
      </c>
      <c r="U12" s="22" t="e">
        <v>#REF!</v>
      </c>
      <c r="V12" s="22" t="e">
        <v>#REF!</v>
      </c>
      <c r="W12" s="25"/>
      <c r="X12" s="50">
        <v>679</v>
      </c>
      <c r="Y12" s="27">
        <v>551</v>
      </c>
      <c r="Z12" s="28">
        <v>577</v>
      </c>
      <c r="AA12" s="29">
        <v>1</v>
      </c>
      <c r="AB12" s="30">
        <v>431</v>
      </c>
      <c r="AC12" s="31">
        <v>0.8498</v>
      </c>
      <c r="AD12" s="32">
        <v>-102</v>
      </c>
      <c r="AE12" s="32">
        <v>0</v>
      </c>
      <c r="AF12" s="33">
        <v>-102</v>
      </c>
      <c r="AG12" s="32"/>
      <c r="AH12" s="32"/>
      <c r="AI12" s="29">
        <v>-102</v>
      </c>
      <c r="AJ12" s="34">
        <v>780</v>
      </c>
      <c r="AK12" s="35">
        <v>8.1</v>
      </c>
      <c r="AL12" s="32">
        <v>96</v>
      </c>
      <c r="AM12" s="36">
        <v>0</v>
      </c>
      <c r="AN12" s="37">
        <v>0</v>
      </c>
      <c r="AO12" s="39" t="s">
        <v>43</v>
      </c>
      <c r="AP12" s="36">
        <v>-43</v>
      </c>
      <c r="AQ12" s="37">
        <v>-12499879.82</v>
      </c>
      <c r="AR12" s="51" t="s">
        <v>44</v>
      </c>
    </row>
    <row r="13" spans="1:44" ht="103.5" customHeight="1" x14ac:dyDescent="0.25">
      <c r="A13" s="15">
        <v>6</v>
      </c>
      <c r="B13" s="43" t="s">
        <v>45</v>
      </c>
      <c r="C13" s="17">
        <v>67</v>
      </c>
      <c r="D13" s="18">
        <v>21148713.170000002</v>
      </c>
      <c r="E13" s="19"/>
      <c r="F13" s="20"/>
      <c r="G13" s="21">
        <v>0</v>
      </c>
      <c r="H13" s="22">
        <v>0</v>
      </c>
      <c r="I13" s="23">
        <v>67</v>
      </c>
      <c r="J13" s="24">
        <v>21148713.170000002</v>
      </c>
      <c r="K13" s="19"/>
      <c r="L13" s="20"/>
      <c r="M13" s="21">
        <v>0</v>
      </c>
      <c r="N13" s="22">
        <v>0</v>
      </c>
      <c r="O13" s="23">
        <v>67</v>
      </c>
      <c r="P13" s="24">
        <v>21148713.170000002</v>
      </c>
      <c r="Q13" s="19"/>
      <c r="R13" s="20"/>
      <c r="S13" s="21">
        <v>0</v>
      </c>
      <c r="T13" s="21">
        <v>0</v>
      </c>
      <c r="U13" s="22" t="e">
        <v>#REF!</v>
      </c>
      <c r="V13" s="22" t="e">
        <v>#REF!</v>
      </c>
      <c r="W13" s="25"/>
      <c r="X13" s="44">
        <v>34</v>
      </c>
      <c r="Y13" s="25"/>
      <c r="Z13" s="28">
        <v>3</v>
      </c>
      <c r="AA13" s="29">
        <v>0</v>
      </c>
      <c r="AB13" s="52"/>
      <c r="AC13" s="46">
        <v>8.8200000000000001E-2</v>
      </c>
      <c r="AD13" s="32">
        <v>-31</v>
      </c>
      <c r="AE13" s="47">
        <v>0</v>
      </c>
      <c r="AF13" s="48">
        <v>-31</v>
      </c>
      <c r="AG13" s="47"/>
      <c r="AH13" s="32"/>
      <c r="AI13" s="29">
        <v>-31</v>
      </c>
      <c r="AJ13" s="49">
        <v>64</v>
      </c>
      <c r="AK13" s="35">
        <v>64</v>
      </c>
      <c r="AL13" s="47">
        <v>1</v>
      </c>
      <c r="AM13" s="36"/>
      <c r="AN13" s="37"/>
      <c r="AO13" s="39"/>
      <c r="AP13" s="36"/>
      <c r="AQ13" s="37"/>
      <c r="AR13" s="39"/>
    </row>
    <row r="14" spans="1:44" ht="92.25" customHeight="1" x14ac:dyDescent="0.25">
      <c r="A14" s="15">
        <v>7</v>
      </c>
      <c r="B14" s="43" t="s">
        <v>46</v>
      </c>
      <c r="C14" s="17">
        <v>5</v>
      </c>
      <c r="D14" s="18">
        <v>1145481.25</v>
      </c>
      <c r="E14" s="19"/>
      <c r="F14" s="20"/>
      <c r="G14" s="21">
        <v>0</v>
      </c>
      <c r="H14" s="22">
        <v>0</v>
      </c>
      <c r="I14" s="23">
        <v>5</v>
      </c>
      <c r="J14" s="24">
        <v>1145481.25</v>
      </c>
      <c r="K14" s="19"/>
      <c r="L14" s="20"/>
      <c r="M14" s="21">
        <v>0</v>
      </c>
      <c r="N14" s="22">
        <v>0</v>
      </c>
      <c r="O14" s="23">
        <v>5</v>
      </c>
      <c r="P14" s="24">
        <v>1145481.25</v>
      </c>
      <c r="Q14" s="19"/>
      <c r="R14" s="20"/>
      <c r="S14" s="21">
        <v>0</v>
      </c>
      <c r="T14" s="21">
        <v>0</v>
      </c>
      <c r="U14" s="22" t="e">
        <v>#REF!</v>
      </c>
      <c r="V14" s="22" t="e">
        <v>#REF!</v>
      </c>
      <c r="W14" s="25"/>
      <c r="X14" s="44">
        <v>3</v>
      </c>
      <c r="Y14" s="25"/>
      <c r="Z14" s="28">
        <v>3</v>
      </c>
      <c r="AA14" s="29">
        <v>0</v>
      </c>
      <c r="AB14" s="52"/>
      <c r="AC14" s="46">
        <v>1</v>
      </c>
      <c r="AD14" s="32">
        <v>0</v>
      </c>
      <c r="AE14" s="47">
        <v>0</v>
      </c>
      <c r="AF14" s="48">
        <v>0</v>
      </c>
      <c r="AG14" s="47"/>
      <c r="AH14" s="32"/>
      <c r="AI14" s="29">
        <v>0</v>
      </c>
      <c r="AJ14" s="49">
        <v>2</v>
      </c>
      <c r="AK14" s="35">
        <v>2</v>
      </c>
      <c r="AL14" s="47">
        <v>1</v>
      </c>
      <c r="AM14" s="36">
        <v>3</v>
      </c>
      <c r="AN14" s="37">
        <v>687288.75</v>
      </c>
      <c r="AO14" s="38" t="s">
        <v>59</v>
      </c>
      <c r="AP14" s="36">
        <v>3</v>
      </c>
      <c r="AQ14" s="37">
        <v>687288.75</v>
      </c>
      <c r="AR14" s="39" t="s">
        <v>47</v>
      </c>
    </row>
    <row r="15" spans="1:44" ht="96" customHeight="1" x14ac:dyDescent="0.4">
      <c r="A15" s="15">
        <v>8</v>
      </c>
      <c r="B15" s="43" t="s">
        <v>48</v>
      </c>
      <c r="C15" s="17">
        <v>50</v>
      </c>
      <c r="D15" s="18">
        <v>7172628.5</v>
      </c>
      <c r="E15" s="19"/>
      <c r="F15" s="20"/>
      <c r="G15" s="21">
        <v>0</v>
      </c>
      <c r="H15" s="22">
        <v>0</v>
      </c>
      <c r="I15" s="23">
        <v>50</v>
      </c>
      <c r="J15" s="24">
        <v>7172628.5</v>
      </c>
      <c r="K15" s="19"/>
      <c r="L15" s="20"/>
      <c r="M15" s="21">
        <v>0</v>
      </c>
      <c r="N15" s="22">
        <v>0</v>
      </c>
      <c r="O15" s="23">
        <v>50</v>
      </c>
      <c r="P15" s="24">
        <v>7172628.5</v>
      </c>
      <c r="Q15" s="19"/>
      <c r="R15" s="20"/>
      <c r="S15" s="21">
        <v>0</v>
      </c>
      <c r="T15" s="21">
        <v>0</v>
      </c>
      <c r="U15" s="22" t="e">
        <v>#REF!</v>
      </c>
      <c r="V15" s="22" t="e">
        <v>#REF!</v>
      </c>
      <c r="W15" s="25"/>
      <c r="X15" s="44">
        <v>25</v>
      </c>
      <c r="Y15" s="25"/>
      <c r="Z15" s="28">
        <v>35</v>
      </c>
      <c r="AA15" s="29">
        <v>0</v>
      </c>
      <c r="AB15" s="45"/>
      <c r="AC15" s="46">
        <v>1.4</v>
      </c>
      <c r="AD15" s="32">
        <v>10</v>
      </c>
      <c r="AE15" s="47">
        <v>10</v>
      </c>
      <c r="AF15" s="48">
        <v>0</v>
      </c>
      <c r="AG15" s="47"/>
      <c r="AH15" s="32"/>
      <c r="AI15" s="29">
        <v>0</v>
      </c>
      <c r="AJ15" s="49">
        <v>15</v>
      </c>
      <c r="AK15" s="35">
        <v>2.5</v>
      </c>
      <c r="AL15" s="47">
        <v>6</v>
      </c>
      <c r="AM15" s="53"/>
      <c r="AN15" s="37"/>
      <c r="AO15" s="54"/>
      <c r="AP15" s="53"/>
      <c r="AQ15" s="37"/>
      <c r="AR15" s="54"/>
    </row>
    <row r="16" spans="1:44" ht="132.75" customHeight="1" x14ac:dyDescent="0.25">
      <c r="A16" s="15">
        <v>9</v>
      </c>
      <c r="B16" s="40" t="s">
        <v>49</v>
      </c>
      <c r="C16" s="17">
        <v>324</v>
      </c>
      <c r="D16" s="18">
        <v>72241494.859999999</v>
      </c>
      <c r="E16" s="19"/>
      <c r="F16" s="20"/>
      <c r="G16" s="21">
        <v>0</v>
      </c>
      <c r="H16" s="22">
        <v>0</v>
      </c>
      <c r="I16" s="23">
        <v>324</v>
      </c>
      <c r="J16" s="24">
        <v>72241494.859999999</v>
      </c>
      <c r="K16" s="19"/>
      <c r="L16" s="20"/>
      <c r="M16" s="21">
        <v>0</v>
      </c>
      <c r="N16" s="22">
        <v>0</v>
      </c>
      <c r="O16" s="23">
        <v>324</v>
      </c>
      <c r="P16" s="24">
        <v>72241494.859999999</v>
      </c>
      <c r="Q16" s="19"/>
      <c r="R16" s="20"/>
      <c r="S16" s="21">
        <v>0</v>
      </c>
      <c r="T16" s="21">
        <v>0</v>
      </c>
      <c r="U16" s="22" t="e">
        <v>#REF!</v>
      </c>
      <c r="V16" s="22" t="e">
        <v>#REF!</v>
      </c>
      <c r="W16" s="25"/>
      <c r="X16" s="50">
        <v>162</v>
      </c>
      <c r="Y16" s="27">
        <v>5</v>
      </c>
      <c r="Z16" s="28">
        <v>186</v>
      </c>
      <c r="AA16" s="29">
        <v>0</v>
      </c>
      <c r="AB16" s="30">
        <v>0</v>
      </c>
      <c r="AC16" s="31">
        <v>1.1480999999999999</v>
      </c>
      <c r="AD16" s="32">
        <v>24</v>
      </c>
      <c r="AE16" s="29">
        <v>24</v>
      </c>
      <c r="AF16" s="33">
        <v>0</v>
      </c>
      <c r="AG16" s="29"/>
      <c r="AH16" s="32"/>
      <c r="AI16" s="29">
        <v>0</v>
      </c>
      <c r="AJ16" s="34">
        <v>138</v>
      </c>
      <c r="AK16" s="35">
        <v>4.5</v>
      </c>
      <c r="AL16" s="32">
        <v>31</v>
      </c>
      <c r="AM16" s="36"/>
      <c r="AN16" s="37"/>
      <c r="AO16" s="39"/>
      <c r="AP16" s="36"/>
      <c r="AQ16" s="37"/>
      <c r="AR16" s="39"/>
    </row>
    <row r="17" spans="1:44" ht="61.5" customHeight="1" x14ac:dyDescent="0.4">
      <c r="A17" s="15">
        <v>10</v>
      </c>
      <c r="B17" s="16" t="s">
        <v>50</v>
      </c>
      <c r="C17" s="17">
        <v>50</v>
      </c>
      <c r="D17" s="18">
        <v>13911415.5</v>
      </c>
      <c r="E17" s="19"/>
      <c r="F17" s="20"/>
      <c r="G17" s="21">
        <v>0</v>
      </c>
      <c r="H17" s="22">
        <v>0</v>
      </c>
      <c r="I17" s="23">
        <v>39</v>
      </c>
      <c r="J17" s="24">
        <v>10850904.09</v>
      </c>
      <c r="K17" s="19"/>
      <c r="L17" s="20"/>
      <c r="M17" s="21">
        <v>-11</v>
      </c>
      <c r="N17" s="22">
        <v>-3060511.41</v>
      </c>
      <c r="O17" s="23">
        <v>39</v>
      </c>
      <c r="P17" s="24">
        <v>10850904.09</v>
      </c>
      <c r="Q17" s="19"/>
      <c r="R17" s="20"/>
      <c r="S17" s="21">
        <v>0</v>
      </c>
      <c r="T17" s="21">
        <v>0</v>
      </c>
      <c r="U17" s="22" t="e">
        <v>#REF!</v>
      </c>
      <c r="V17" s="22" t="e">
        <v>#REF!</v>
      </c>
      <c r="W17" s="25"/>
      <c r="X17" s="50">
        <v>20</v>
      </c>
      <c r="Y17" s="27"/>
      <c r="Z17" s="28">
        <v>3</v>
      </c>
      <c r="AA17" s="29">
        <v>0</v>
      </c>
      <c r="AB17" s="41"/>
      <c r="AC17" s="31">
        <v>0.15</v>
      </c>
      <c r="AD17" s="32">
        <v>-17</v>
      </c>
      <c r="AE17" s="32">
        <v>0</v>
      </c>
      <c r="AF17" s="33">
        <v>-17</v>
      </c>
      <c r="AG17" s="32"/>
      <c r="AH17" s="32"/>
      <c r="AI17" s="29">
        <v>-17</v>
      </c>
      <c r="AJ17" s="34">
        <v>36</v>
      </c>
      <c r="AK17" s="35">
        <v>36</v>
      </c>
      <c r="AL17" s="32">
        <v>1</v>
      </c>
      <c r="AM17" s="36"/>
      <c r="AN17" s="42"/>
      <c r="AO17" s="39"/>
      <c r="AP17" s="36">
        <v>-13</v>
      </c>
      <c r="AQ17" s="42">
        <v>-3616968.03</v>
      </c>
      <c r="AR17" s="39" t="s">
        <v>51</v>
      </c>
    </row>
    <row r="18" spans="1:44" ht="192.75" customHeight="1" x14ac:dyDescent="0.25">
      <c r="A18" s="15">
        <v>11</v>
      </c>
      <c r="B18" s="16" t="s">
        <v>52</v>
      </c>
      <c r="C18" s="17">
        <v>280</v>
      </c>
      <c r="D18" s="18">
        <v>62552653.100000001</v>
      </c>
      <c r="E18" s="19"/>
      <c r="F18" s="20"/>
      <c r="G18" s="21">
        <v>0</v>
      </c>
      <c r="H18" s="22">
        <v>0</v>
      </c>
      <c r="I18" s="23">
        <v>280</v>
      </c>
      <c r="J18" s="24">
        <v>62552653.100000001</v>
      </c>
      <c r="K18" s="19"/>
      <c r="L18" s="20"/>
      <c r="M18" s="21">
        <v>0</v>
      </c>
      <c r="N18" s="22">
        <v>0</v>
      </c>
      <c r="O18" s="23">
        <v>280</v>
      </c>
      <c r="P18" s="24">
        <v>62552653.100000001</v>
      </c>
      <c r="Q18" s="19"/>
      <c r="R18" s="20"/>
      <c r="S18" s="21">
        <v>0</v>
      </c>
      <c r="T18" s="21">
        <v>0</v>
      </c>
      <c r="U18" s="22" t="e">
        <v>#REF!</v>
      </c>
      <c r="V18" s="22" t="e">
        <v>#REF!</v>
      </c>
      <c r="W18" s="25"/>
      <c r="X18" s="50">
        <v>140</v>
      </c>
      <c r="Y18" s="27"/>
      <c r="Z18" s="28">
        <v>180</v>
      </c>
      <c r="AA18" s="29">
        <v>0</v>
      </c>
      <c r="AB18" s="30"/>
      <c r="AC18" s="31">
        <v>1.2857000000000001</v>
      </c>
      <c r="AD18" s="32">
        <v>40</v>
      </c>
      <c r="AE18" s="32">
        <v>40</v>
      </c>
      <c r="AF18" s="33">
        <v>0</v>
      </c>
      <c r="AG18" s="32"/>
      <c r="AH18" s="32"/>
      <c r="AI18" s="29">
        <v>0</v>
      </c>
      <c r="AJ18" s="34">
        <v>100</v>
      </c>
      <c r="AK18" s="35">
        <v>3.3</v>
      </c>
      <c r="AL18" s="32">
        <v>30</v>
      </c>
      <c r="AM18" s="36">
        <v>0</v>
      </c>
      <c r="AN18" s="37">
        <v>1888743.09</v>
      </c>
      <c r="AO18" s="38" t="s">
        <v>60</v>
      </c>
      <c r="AP18" s="36">
        <v>0</v>
      </c>
      <c r="AQ18" s="37">
        <v>1888743.09</v>
      </c>
      <c r="AR18" s="39" t="s">
        <v>53</v>
      </c>
    </row>
    <row r="19" spans="1:44" ht="99.75" customHeight="1" x14ac:dyDescent="0.4">
      <c r="A19" s="15">
        <v>12</v>
      </c>
      <c r="B19" s="43" t="s">
        <v>54</v>
      </c>
      <c r="C19" s="17">
        <v>105</v>
      </c>
      <c r="D19" s="18">
        <v>20329040.23</v>
      </c>
      <c r="E19" s="19"/>
      <c r="F19" s="20"/>
      <c r="G19" s="21">
        <v>0</v>
      </c>
      <c r="H19" s="22">
        <v>0</v>
      </c>
      <c r="I19" s="23">
        <v>105</v>
      </c>
      <c r="J19" s="24">
        <v>20329040.23</v>
      </c>
      <c r="K19" s="19"/>
      <c r="L19" s="20"/>
      <c r="M19" s="21">
        <v>0</v>
      </c>
      <c r="N19" s="22">
        <v>0</v>
      </c>
      <c r="O19" s="23">
        <v>105</v>
      </c>
      <c r="P19" s="24">
        <v>20329040.23</v>
      </c>
      <c r="Q19" s="19"/>
      <c r="R19" s="20"/>
      <c r="S19" s="21">
        <v>0</v>
      </c>
      <c r="T19" s="21">
        <v>0</v>
      </c>
      <c r="U19" s="22" t="e">
        <v>#REF!</v>
      </c>
      <c r="V19" s="22" t="e">
        <v>#REF!</v>
      </c>
      <c r="W19" s="25"/>
      <c r="X19" s="44">
        <v>53</v>
      </c>
      <c r="Y19" s="25"/>
      <c r="Z19" s="28">
        <v>56</v>
      </c>
      <c r="AA19" s="29">
        <v>0</v>
      </c>
      <c r="AB19" s="45"/>
      <c r="AC19" s="46">
        <v>1.0566</v>
      </c>
      <c r="AD19" s="32">
        <v>3</v>
      </c>
      <c r="AE19" s="47">
        <v>3</v>
      </c>
      <c r="AF19" s="48">
        <v>0</v>
      </c>
      <c r="AG19" s="47"/>
      <c r="AH19" s="47"/>
      <c r="AI19" s="29">
        <v>0</v>
      </c>
      <c r="AJ19" s="49">
        <v>49</v>
      </c>
      <c r="AK19" s="35">
        <v>5.4</v>
      </c>
      <c r="AL19" s="32">
        <v>9</v>
      </c>
      <c r="AM19" s="36"/>
      <c r="AN19" s="37"/>
      <c r="AO19" s="39"/>
      <c r="AP19" s="36"/>
      <c r="AQ19" s="37"/>
      <c r="AR19" s="39"/>
    </row>
    <row r="20" spans="1:44" ht="41.25" customHeight="1" x14ac:dyDescent="0.3">
      <c r="A20" s="55"/>
      <c r="B20" s="56" t="s">
        <v>55</v>
      </c>
      <c r="C20" s="57">
        <v>5690</v>
      </c>
      <c r="D20" s="58">
        <v>1487544326.3099999</v>
      </c>
      <c r="E20" s="57"/>
      <c r="F20" s="58"/>
      <c r="G20" s="57">
        <v>-838</v>
      </c>
      <c r="H20" s="59">
        <v>-197886552.38</v>
      </c>
      <c r="I20" s="57">
        <v>5690</v>
      </c>
      <c r="J20" s="58">
        <v>1486401466.3</v>
      </c>
      <c r="K20" s="57"/>
      <c r="L20" s="58"/>
      <c r="M20" s="57">
        <v>0</v>
      </c>
      <c r="N20" s="59">
        <v>-1142860.0100000016</v>
      </c>
      <c r="O20" s="57">
        <v>5690</v>
      </c>
      <c r="P20" s="58">
        <v>1486401466.3</v>
      </c>
      <c r="Q20" s="57"/>
      <c r="R20" s="58"/>
      <c r="S20" s="57">
        <v>0</v>
      </c>
      <c r="T20" s="59">
        <v>0</v>
      </c>
      <c r="U20" s="59" t="e">
        <v>#REF!</v>
      </c>
      <c r="V20" s="59" t="e">
        <v>#REF!</v>
      </c>
      <c r="W20" s="57">
        <v>0</v>
      </c>
      <c r="X20" s="60">
        <v>2849</v>
      </c>
      <c r="Y20" s="60">
        <v>1023</v>
      </c>
      <c r="Z20" s="61">
        <v>2728</v>
      </c>
      <c r="AA20" s="62">
        <v>11</v>
      </c>
      <c r="AB20" s="63">
        <v>735</v>
      </c>
      <c r="AC20" s="64">
        <v>0.95750000000000002</v>
      </c>
      <c r="AD20" s="62">
        <v>-121</v>
      </c>
      <c r="AE20" s="62">
        <v>194</v>
      </c>
      <c r="AF20" s="62">
        <v>-315</v>
      </c>
      <c r="AG20" s="62">
        <v>0</v>
      </c>
      <c r="AH20" s="62">
        <v>0</v>
      </c>
      <c r="AI20" s="62">
        <v>-315</v>
      </c>
      <c r="AJ20" s="62">
        <v>2962</v>
      </c>
      <c r="AK20" s="65">
        <v>6.5</v>
      </c>
      <c r="AL20" s="62">
        <v>456</v>
      </c>
      <c r="AM20" s="63">
        <v>56</v>
      </c>
      <c r="AN20" s="66">
        <v>16116847.85</v>
      </c>
      <c r="AO20" s="67"/>
      <c r="AP20" s="63">
        <v>0</v>
      </c>
      <c r="AQ20" s="66">
        <v>0</v>
      </c>
      <c r="AR20" s="68"/>
    </row>
    <row r="21" spans="1:44" ht="110.25" customHeight="1" x14ac:dyDescent="0.35">
      <c r="A21" s="69">
        <v>20</v>
      </c>
      <c r="B21" s="70" t="s">
        <v>56</v>
      </c>
      <c r="C21" s="71">
        <v>565</v>
      </c>
      <c r="D21" s="72">
        <v>176110775.81</v>
      </c>
      <c r="E21" s="19"/>
      <c r="F21" s="20"/>
      <c r="G21" s="21">
        <v>13</v>
      </c>
      <c r="H21" s="22">
        <v>-1137895.9399999976</v>
      </c>
      <c r="I21" s="73">
        <v>565</v>
      </c>
      <c r="J21" s="74">
        <v>176110775.81</v>
      </c>
      <c r="K21" s="19"/>
      <c r="L21" s="20"/>
      <c r="M21" s="21">
        <v>0</v>
      </c>
      <c r="N21" s="22">
        <v>0</v>
      </c>
      <c r="O21" s="73">
        <v>565</v>
      </c>
      <c r="P21" s="74">
        <v>176110775.81</v>
      </c>
      <c r="Q21" s="19"/>
      <c r="R21" s="20"/>
      <c r="S21" s="21">
        <v>0</v>
      </c>
      <c r="T21" s="21">
        <v>0</v>
      </c>
      <c r="U21" s="22" t="e">
        <v>#REF!</v>
      </c>
      <c r="V21" s="22" t="e">
        <v>#REF!</v>
      </c>
      <c r="W21" s="25"/>
      <c r="X21" s="75">
        <v>283</v>
      </c>
      <c r="Y21" s="25">
        <v>12</v>
      </c>
      <c r="Z21" s="76">
        <v>350</v>
      </c>
      <c r="AA21" s="29">
        <v>0</v>
      </c>
      <c r="AB21" s="30"/>
      <c r="AC21" s="46">
        <v>1.2366999999999999</v>
      </c>
      <c r="AD21" s="32">
        <v>67</v>
      </c>
      <c r="AE21" s="47">
        <v>67</v>
      </c>
      <c r="AF21" s="48">
        <v>0</v>
      </c>
      <c r="AG21" s="47"/>
      <c r="AH21" s="32"/>
      <c r="AI21" s="29">
        <v>0</v>
      </c>
      <c r="AJ21" s="49">
        <v>215</v>
      </c>
      <c r="AK21" s="35">
        <v>3.7</v>
      </c>
      <c r="AL21" s="47">
        <v>58</v>
      </c>
      <c r="AM21" s="77"/>
      <c r="AN21" s="78"/>
      <c r="AO21" s="79"/>
      <c r="AP21" s="53"/>
      <c r="AQ21" s="37"/>
      <c r="AR21" s="80"/>
    </row>
    <row r="22" spans="1:44" ht="42.75" customHeight="1" x14ac:dyDescent="0.3">
      <c r="A22" s="81"/>
      <c r="B22" s="56" t="s">
        <v>57</v>
      </c>
      <c r="C22" s="57">
        <v>6255</v>
      </c>
      <c r="D22" s="58">
        <v>1663655102.1199999</v>
      </c>
      <c r="E22" s="57"/>
      <c r="F22" s="58"/>
      <c r="G22" s="57">
        <v>-825</v>
      </c>
      <c r="H22" s="58">
        <v>-199024448.31999999</v>
      </c>
      <c r="I22" s="57">
        <v>6255</v>
      </c>
      <c r="J22" s="58">
        <v>1662512242.1099999</v>
      </c>
      <c r="K22" s="57"/>
      <c r="L22" s="58"/>
      <c r="M22" s="57">
        <v>0</v>
      </c>
      <c r="N22" s="58">
        <v>-1142860.01</v>
      </c>
      <c r="O22" s="57">
        <v>6255</v>
      </c>
      <c r="P22" s="58">
        <v>1662512242.1099999</v>
      </c>
      <c r="Q22" s="57"/>
      <c r="R22" s="58"/>
      <c r="S22" s="57">
        <v>0</v>
      </c>
      <c r="T22" s="58">
        <v>0</v>
      </c>
      <c r="U22" s="58" t="e">
        <v>#REF!</v>
      </c>
      <c r="V22" s="58" t="e">
        <v>#REF!</v>
      </c>
      <c r="W22" s="57">
        <v>0</v>
      </c>
      <c r="X22" s="60">
        <v>3132</v>
      </c>
      <c r="Y22" s="60">
        <v>1035</v>
      </c>
      <c r="Z22" s="61">
        <v>3078</v>
      </c>
      <c r="AA22" s="62">
        <v>11</v>
      </c>
      <c r="AB22" s="61">
        <v>735</v>
      </c>
      <c r="AC22" s="64">
        <v>0.98280000000000001</v>
      </c>
      <c r="AD22" s="82">
        <v>-54</v>
      </c>
      <c r="AE22" s="82">
        <v>261</v>
      </c>
      <c r="AF22" s="82">
        <v>-315</v>
      </c>
      <c r="AG22" s="82">
        <v>0</v>
      </c>
      <c r="AH22" s="82">
        <v>0</v>
      </c>
      <c r="AI22" s="82">
        <v>-315</v>
      </c>
      <c r="AJ22" s="82">
        <v>3177</v>
      </c>
      <c r="AK22" s="83">
        <v>6.2</v>
      </c>
      <c r="AL22" s="82">
        <v>513</v>
      </c>
      <c r="AM22" s="61">
        <v>56</v>
      </c>
      <c r="AN22" s="66">
        <v>16116847.85</v>
      </c>
      <c r="AO22" s="67"/>
      <c r="AP22" s="63">
        <v>0</v>
      </c>
      <c r="AQ22" s="66">
        <v>0</v>
      </c>
      <c r="AR22" s="68"/>
    </row>
  </sheetData>
  <mergeCells count="61">
    <mergeCell ref="AR5:AR6"/>
    <mergeCell ref="O5:O6"/>
    <mergeCell ref="P5:P6"/>
    <mergeCell ref="Q5:Q6"/>
    <mergeCell ref="R5:R6"/>
    <mergeCell ref="S5:S6"/>
    <mergeCell ref="T5:T6"/>
    <mergeCell ref="AE5:AE6"/>
    <mergeCell ref="AF5:AF6"/>
    <mergeCell ref="AG5:AI5"/>
    <mergeCell ref="Z3:Z6"/>
    <mergeCell ref="AM5:AM6"/>
    <mergeCell ref="AN5:AN6"/>
    <mergeCell ref="AO5:AO6"/>
    <mergeCell ref="AP5:AP6"/>
    <mergeCell ref="AQ5:AQ6"/>
    <mergeCell ref="AE4:AI4"/>
    <mergeCell ref="N5:N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V5:V6"/>
    <mergeCell ref="AM3:AO4"/>
    <mergeCell ref="AP3:AR4"/>
    <mergeCell ref="E4:F4"/>
    <mergeCell ref="K4:L4"/>
    <mergeCell ref="Q4:R4"/>
    <mergeCell ref="U4:V4"/>
    <mergeCell ref="Y4:Y6"/>
    <mergeCell ref="AB4:AB6"/>
    <mergeCell ref="AD4:AD6"/>
    <mergeCell ref="AA3:AA6"/>
    <mergeCell ref="AC3:AC6"/>
    <mergeCell ref="AD3:AI3"/>
    <mergeCell ref="AJ3:AJ6"/>
    <mergeCell ref="AK3:AK6"/>
    <mergeCell ref="AL3:AL6"/>
    <mergeCell ref="AP1:AQ1"/>
    <mergeCell ref="A3:A6"/>
    <mergeCell ref="B3:B6"/>
    <mergeCell ref="C3:D4"/>
    <mergeCell ref="E3:F3"/>
    <mergeCell ref="G3:H4"/>
    <mergeCell ref="I3:J4"/>
    <mergeCell ref="K3:L3"/>
    <mergeCell ref="M3:N4"/>
    <mergeCell ref="O3:P4"/>
    <mergeCell ref="Q3:R3"/>
    <mergeCell ref="S3:T4"/>
    <mergeCell ref="U3:V3"/>
    <mergeCell ref="W3:W6"/>
    <mergeCell ref="X3:X6"/>
    <mergeCell ref="U5:U6"/>
  </mergeCells>
  <conditionalFormatting sqref="AC8:AC22">
    <cfRule type="cellIs" dxfId="3" priority="2" operator="greaterThanOrEqual">
      <formula>1</formula>
    </cfRule>
    <cfRule type="cellIs" dxfId="2" priority="3" operator="greaterThanOrEqual">
      <formula>100</formula>
    </cfRule>
    <cfRule type="cellIs" dxfId="1" priority="4" operator="greaterThanOrEqual">
      <formula>100</formula>
    </cfRule>
  </conditionalFormatting>
  <conditionalFormatting sqref="AD21 AD8:AD19">
    <cfRule type="cellIs" dxfId="0" priority="1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27" fitToWidth="2" orientation="portrait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Короткая Таблица_дополнено</vt:lpstr>
      <vt:lpstr>'Короткая Таблица_дополнено'!Заголовки_для_печати</vt:lpstr>
      <vt:lpstr>'Короткая Таблица_дополнено'!Область_печати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2026-07-22T10:52:51Z</dcterms:created>
  <dcterms:modified xsi:type="dcterms:W3CDTF">2026-07-24T10:28:48Z</dcterms:modified>
</cp:coreProperties>
</file>